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dra\Documents\ZÁLOHA PC\Spirit\AAHonza\2024\Radomyšl komunikace a inž. sítě - 2024\tisk\Výběrové řézení\Odpovědi zadávací řzení\"/>
    </mc:Choice>
  </mc:AlternateContent>
  <xr:revisionPtr revIDLastSave="0" documentId="8_{77CEEEFB-BBD7-4C15-B2FE-3B79305225FF}" xr6:coauthVersionLast="47" xr6:coauthVersionMax="47" xr10:uidLastSave="{00000000-0000-0000-0000-000000000000}"/>
  <bookViews>
    <workbookView xWindow="735" yWindow="735" windowWidth="38700" windowHeight="15435" xr2:uid="{00000000-000D-0000-FFFF-FFFF00000000}"/>
  </bookViews>
  <sheets>
    <sheet name="Výkaz výměr" sheetId="1" r:id="rId1"/>
    <sheet name="VORN" sheetId="4" state="hidden" r:id="rId2"/>
  </sheets>
  <definedNames>
    <definedName name="vorn_sum">VORN!$I$49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4" l="1"/>
  <c r="I48" i="4" s="1"/>
  <c r="F47" i="4"/>
  <c r="I47" i="4" s="1"/>
  <c r="F46" i="4"/>
  <c r="I46" i="4" s="1"/>
  <c r="F45" i="4"/>
  <c r="I45" i="4" s="1"/>
  <c r="F44" i="4"/>
  <c r="I44" i="4" s="1"/>
  <c r="F43" i="4"/>
  <c r="I43" i="4" s="1"/>
  <c r="F40" i="4"/>
  <c r="I40" i="4" s="1"/>
  <c r="I31" i="4"/>
  <c r="I30" i="4"/>
  <c r="I29" i="4"/>
  <c r="I28" i="4"/>
  <c r="I27" i="4"/>
  <c r="I26" i="4"/>
  <c r="I25" i="4"/>
  <c r="I21" i="4"/>
  <c r="I20" i="4"/>
  <c r="I19" i="4"/>
  <c r="I18" i="4"/>
  <c r="I17" i="4"/>
  <c r="I16" i="4"/>
  <c r="I15" i="4"/>
  <c r="I22" i="4" s="1"/>
  <c r="I10" i="4"/>
  <c r="F10" i="4"/>
  <c r="C10" i="4"/>
  <c r="F8" i="4"/>
  <c r="C8" i="4"/>
  <c r="F6" i="4"/>
  <c r="C6" i="4"/>
  <c r="F4" i="4"/>
  <c r="C4" i="4"/>
  <c r="F2" i="4"/>
  <c r="C2" i="4"/>
  <c r="BV93" i="1"/>
  <c r="BO93" i="1"/>
  <c r="BI93" i="1"/>
  <c r="BH93" i="1"/>
  <c r="BC93" i="1"/>
  <c r="AW93" i="1"/>
  <c r="AO93" i="1"/>
  <c r="AN93" i="1"/>
  <c r="BG93" i="1" s="1"/>
  <c r="AJ93" i="1"/>
  <c r="AI93" i="1"/>
  <c r="AG93" i="1"/>
  <c r="AF93" i="1"/>
  <c r="AE93" i="1"/>
  <c r="AD93" i="1"/>
  <c r="AC93" i="1"/>
  <c r="AB93" i="1"/>
  <c r="AA93" i="1"/>
  <c r="Y93" i="1"/>
  <c r="O93" i="1"/>
  <c r="BE93" i="1" s="1"/>
  <c r="M93" i="1"/>
  <c r="L93" i="1"/>
  <c r="AK93" i="1" s="1"/>
  <c r="K93" i="1"/>
  <c r="BV92" i="1"/>
  <c r="BO92" i="1"/>
  <c r="BI92" i="1"/>
  <c r="BC92" i="1"/>
  <c r="AO92" i="1"/>
  <c r="AW92" i="1" s="1"/>
  <c r="AN92" i="1"/>
  <c r="AV92" i="1" s="1"/>
  <c r="AJ92" i="1"/>
  <c r="AI92" i="1"/>
  <c r="AG92" i="1"/>
  <c r="AF92" i="1"/>
  <c r="AE92" i="1"/>
  <c r="AD92" i="1"/>
  <c r="AC92" i="1"/>
  <c r="AB92" i="1"/>
  <c r="AA92" i="1"/>
  <c r="Y92" i="1"/>
  <c r="O92" i="1"/>
  <c r="BE92" i="1" s="1"/>
  <c r="L92" i="1"/>
  <c r="AK92" i="1" s="1"/>
  <c r="BV91" i="1"/>
  <c r="BO91" i="1"/>
  <c r="BI91" i="1"/>
  <c r="BC91" i="1"/>
  <c r="AV91" i="1"/>
  <c r="AO91" i="1"/>
  <c r="BH91" i="1" s="1"/>
  <c r="AN91" i="1"/>
  <c r="BG91" i="1" s="1"/>
  <c r="AJ91" i="1"/>
  <c r="AI91" i="1"/>
  <c r="AG91" i="1"/>
  <c r="AF91" i="1"/>
  <c r="AE91" i="1"/>
  <c r="AD91" i="1"/>
  <c r="AC91" i="1"/>
  <c r="AB91" i="1"/>
  <c r="AA91" i="1"/>
  <c r="Y91" i="1"/>
  <c r="O91" i="1"/>
  <c r="BE91" i="1" s="1"/>
  <c r="L91" i="1"/>
  <c r="AK91" i="1" s="1"/>
  <c r="K91" i="1"/>
  <c r="J91" i="1"/>
  <c r="BV90" i="1"/>
  <c r="BO90" i="1"/>
  <c r="BI90" i="1"/>
  <c r="BC90" i="1"/>
  <c r="AO90" i="1"/>
  <c r="K90" i="1" s="1"/>
  <c r="AN90" i="1"/>
  <c r="BG90" i="1" s="1"/>
  <c r="AJ90" i="1"/>
  <c r="AI90" i="1"/>
  <c r="AG90" i="1"/>
  <c r="AF90" i="1"/>
  <c r="AE90" i="1"/>
  <c r="AD90" i="1"/>
  <c r="AC90" i="1"/>
  <c r="AB90" i="1"/>
  <c r="AA90" i="1"/>
  <c r="Y90" i="1"/>
  <c r="O90" i="1"/>
  <c r="M90" i="1"/>
  <c r="L90" i="1"/>
  <c r="AK90" i="1" s="1"/>
  <c r="BV88" i="1"/>
  <c r="BN88" i="1"/>
  <c r="F41" i="4" s="1"/>
  <c r="I41" i="4" s="1"/>
  <c r="BI88" i="1"/>
  <c r="BH88" i="1"/>
  <c r="BG88" i="1"/>
  <c r="BE88" i="1"/>
  <c r="BC88" i="1"/>
  <c r="AO88" i="1"/>
  <c r="AW88" i="1" s="1"/>
  <c r="AN88" i="1"/>
  <c r="AV88" i="1" s="1"/>
  <c r="AK88" i="1"/>
  <c r="AT87" i="1" s="1"/>
  <c r="AJ88" i="1"/>
  <c r="AS87" i="1" s="1"/>
  <c r="AI88" i="1"/>
  <c r="AG88" i="1"/>
  <c r="AF88" i="1"/>
  <c r="AE88" i="1"/>
  <c r="AD88" i="1"/>
  <c r="AC88" i="1"/>
  <c r="AB88" i="1"/>
  <c r="AA88" i="1"/>
  <c r="Y88" i="1"/>
  <c r="O88" i="1"/>
  <c r="L88" i="1"/>
  <c r="L87" i="1" s="1"/>
  <c r="J88" i="1"/>
  <c r="AR87" i="1"/>
  <c r="O87" i="1"/>
  <c r="J87" i="1"/>
  <c r="BV86" i="1"/>
  <c r="BL86" i="1"/>
  <c r="BI86" i="1"/>
  <c r="BG86" i="1"/>
  <c r="BC86" i="1"/>
  <c r="AW86" i="1"/>
  <c r="BB86" i="1" s="1"/>
  <c r="AV86" i="1"/>
  <c r="AO86" i="1"/>
  <c r="BH86" i="1" s="1"/>
  <c r="AN86" i="1"/>
  <c r="J86" i="1" s="1"/>
  <c r="AJ86" i="1"/>
  <c r="AI86" i="1"/>
  <c r="AG86" i="1"/>
  <c r="AF86" i="1"/>
  <c r="AE86" i="1"/>
  <c r="AD86" i="1"/>
  <c r="AC86" i="1"/>
  <c r="AB86" i="1"/>
  <c r="AA86" i="1"/>
  <c r="Y86" i="1"/>
  <c r="O86" i="1"/>
  <c r="BE86" i="1" s="1"/>
  <c r="L86" i="1"/>
  <c r="AK86" i="1" s="1"/>
  <c r="K86" i="1"/>
  <c r="BV85" i="1"/>
  <c r="BL85" i="1"/>
  <c r="BI85" i="1"/>
  <c r="BC85" i="1"/>
  <c r="AO85" i="1"/>
  <c r="AW85" i="1" s="1"/>
  <c r="AN85" i="1"/>
  <c r="BG85" i="1" s="1"/>
  <c r="AJ85" i="1"/>
  <c r="AI85" i="1"/>
  <c r="AG85" i="1"/>
  <c r="AF85" i="1"/>
  <c r="AE85" i="1"/>
  <c r="AD85" i="1"/>
  <c r="AC85" i="1"/>
  <c r="AB85" i="1"/>
  <c r="AA85" i="1"/>
  <c r="Y85" i="1"/>
  <c r="O85" i="1"/>
  <c r="BE85" i="1" s="1"/>
  <c r="L85" i="1"/>
  <c r="M85" i="1" s="1"/>
  <c r="BV82" i="1"/>
  <c r="BI82" i="1"/>
  <c r="Y82" i="1" s="1"/>
  <c r="BC82" i="1"/>
  <c r="AO82" i="1"/>
  <c r="K82" i="1" s="1"/>
  <c r="AN82" i="1"/>
  <c r="BG82" i="1" s="1"/>
  <c r="AJ82" i="1"/>
  <c r="AI82" i="1"/>
  <c r="AG82" i="1"/>
  <c r="AF82" i="1"/>
  <c r="AE82" i="1"/>
  <c r="AD82" i="1"/>
  <c r="AC82" i="1"/>
  <c r="AB82" i="1"/>
  <c r="AA82" i="1"/>
  <c r="O82" i="1"/>
  <c r="BE82" i="1" s="1"/>
  <c r="L82" i="1"/>
  <c r="AK82" i="1" s="1"/>
  <c r="BV81" i="1"/>
  <c r="BI81" i="1"/>
  <c r="Y81" i="1" s="1"/>
  <c r="BE81" i="1"/>
  <c r="BC81" i="1"/>
  <c r="AO81" i="1"/>
  <c r="AW81" i="1" s="1"/>
  <c r="AN81" i="1"/>
  <c r="BG81" i="1" s="1"/>
  <c r="AJ81" i="1"/>
  <c r="AI81" i="1"/>
  <c r="AG81" i="1"/>
  <c r="AF81" i="1"/>
  <c r="AE81" i="1"/>
  <c r="AD81" i="1"/>
  <c r="AC81" i="1"/>
  <c r="AB81" i="1"/>
  <c r="AA81" i="1"/>
  <c r="O81" i="1"/>
  <c r="L81" i="1"/>
  <c r="AK81" i="1" s="1"/>
  <c r="BV80" i="1"/>
  <c r="BI80" i="1"/>
  <c r="Y80" i="1" s="1"/>
  <c r="BE80" i="1"/>
  <c r="BC80" i="1"/>
  <c r="AW80" i="1"/>
  <c r="AV80" i="1"/>
  <c r="BB80" i="1" s="1"/>
  <c r="AO80" i="1"/>
  <c r="BH80" i="1" s="1"/>
  <c r="AN80" i="1"/>
  <c r="BG80" i="1" s="1"/>
  <c r="AJ80" i="1"/>
  <c r="AI80" i="1"/>
  <c r="AG80" i="1"/>
  <c r="AF80" i="1"/>
  <c r="AE80" i="1"/>
  <c r="AD80" i="1"/>
  <c r="AC80" i="1"/>
  <c r="AB80" i="1"/>
  <c r="AA80" i="1"/>
  <c r="O80" i="1"/>
  <c r="L80" i="1"/>
  <c r="K80" i="1"/>
  <c r="J80" i="1"/>
  <c r="BV79" i="1"/>
  <c r="BI79" i="1"/>
  <c r="BC79" i="1"/>
  <c r="AW79" i="1"/>
  <c r="AO79" i="1"/>
  <c r="BH79" i="1" s="1"/>
  <c r="AB79" i="1" s="1"/>
  <c r="AN79" i="1"/>
  <c r="AV79" i="1" s="1"/>
  <c r="AJ79" i="1"/>
  <c r="AI79" i="1"/>
  <c r="AG79" i="1"/>
  <c r="AF79" i="1"/>
  <c r="AE79" i="1"/>
  <c r="AD79" i="1"/>
  <c r="AC79" i="1"/>
  <c r="Y79" i="1"/>
  <c r="O79" i="1"/>
  <c r="BE79" i="1" s="1"/>
  <c r="L79" i="1"/>
  <c r="AK79" i="1" s="1"/>
  <c r="BV78" i="1"/>
  <c r="BI78" i="1"/>
  <c r="BC78" i="1"/>
  <c r="AO78" i="1"/>
  <c r="K78" i="1" s="1"/>
  <c r="AN78" i="1"/>
  <c r="BG78" i="1" s="1"/>
  <c r="AA78" i="1" s="1"/>
  <c r="AJ78" i="1"/>
  <c r="AI78" i="1"/>
  <c r="AG78" i="1"/>
  <c r="AF78" i="1"/>
  <c r="AE78" i="1"/>
  <c r="AD78" i="1"/>
  <c r="AC78" i="1"/>
  <c r="Y78" i="1"/>
  <c r="O78" i="1"/>
  <c r="BE78" i="1" s="1"/>
  <c r="L78" i="1"/>
  <c r="AK78" i="1" s="1"/>
  <c r="BV77" i="1"/>
  <c r="BI77" i="1"/>
  <c r="BC77" i="1"/>
  <c r="AO77" i="1"/>
  <c r="AW77" i="1" s="1"/>
  <c r="AN77" i="1"/>
  <c r="BG77" i="1" s="1"/>
  <c r="AA77" i="1" s="1"/>
  <c r="AK77" i="1"/>
  <c r="AJ77" i="1"/>
  <c r="AI77" i="1"/>
  <c r="AG77" i="1"/>
  <c r="AF77" i="1"/>
  <c r="AE77" i="1"/>
  <c r="AD77" i="1"/>
  <c r="AC77" i="1"/>
  <c r="Y77" i="1"/>
  <c r="O77" i="1"/>
  <c r="BE77" i="1" s="1"/>
  <c r="L77" i="1"/>
  <c r="M77" i="1" s="1"/>
  <c r="BV76" i="1"/>
  <c r="BI76" i="1"/>
  <c r="BE76" i="1"/>
  <c r="BC76" i="1"/>
  <c r="AO76" i="1"/>
  <c r="AW76" i="1" s="1"/>
  <c r="AN76" i="1"/>
  <c r="J76" i="1" s="1"/>
  <c r="AJ76" i="1"/>
  <c r="AI76" i="1"/>
  <c r="AG76" i="1"/>
  <c r="AF76" i="1"/>
  <c r="AE76" i="1"/>
  <c r="AD76" i="1"/>
  <c r="AC76" i="1"/>
  <c r="Y76" i="1"/>
  <c r="O76" i="1"/>
  <c r="L76" i="1"/>
  <c r="BV75" i="1"/>
  <c r="BI75" i="1"/>
  <c r="BE75" i="1"/>
  <c r="BC75" i="1"/>
  <c r="AO75" i="1"/>
  <c r="BH75" i="1" s="1"/>
  <c r="AB75" i="1" s="1"/>
  <c r="AN75" i="1"/>
  <c r="BG75" i="1" s="1"/>
  <c r="AA75" i="1" s="1"/>
  <c r="AJ75" i="1"/>
  <c r="AI75" i="1"/>
  <c r="AG75" i="1"/>
  <c r="AF75" i="1"/>
  <c r="AE75" i="1"/>
  <c r="AD75" i="1"/>
  <c r="AC75" i="1"/>
  <c r="Y75" i="1"/>
  <c r="O75" i="1"/>
  <c r="L75" i="1"/>
  <c r="AK75" i="1" s="1"/>
  <c r="BV74" i="1"/>
  <c r="BI74" i="1"/>
  <c r="BC74" i="1"/>
  <c r="AO74" i="1"/>
  <c r="AN74" i="1"/>
  <c r="BG74" i="1" s="1"/>
  <c r="AE74" i="1" s="1"/>
  <c r="AJ74" i="1"/>
  <c r="AI74" i="1"/>
  <c r="AG74" i="1"/>
  <c r="AD74" i="1"/>
  <c r="AC74" i="1"/>
  <c r="AB74" i="1"/>
  <c r="AA74" i="1"/>
  <c r="Y74" i="1"/>
  <c r="O74" i="1"/>
  <c r="BE74" i="1" s="1"/>
  <c r="L74" i="1"/>
  <c r="AK74" i="1" s="1"/>
  <c r="BV73" i="1"/>
  <c r="BI73" i="1"/>
  <c r="BH73" i="1"/>
  <c r="AB73" i="1" s="1"/>
  <c r="BE73" i="1"/>
  <c r="BC73" i="1"/>
  <c r="AO73" i="1"/>
  <c r="AW73" i="1" s="1"/>
  <c r="AN73" i="1"/>
  <c r="BG73" i="1" s="1"/>
  <c r="AJ73" i="1"/>
  <c r="AI73" i="1"/>
  <c r="AG73" i="1"/>
  <c r="AF73" i="1"/>
  <c r="AE73" i="1"/>
  <c r="AD73" i="1"/>
  <c r="AC73" i="1"/>
  <c r="AA73" i="1"/>
  <c r="Y73" i="1"/>
  <c r="O73" i="1"/>
  <c r="L73" i="1"/>
  <c r="M73" i="1" s="1"/>
  <c r="K73" i="1"/>
  <c r="BV72" i="1"/>
  <c r="BI72" i="1"/>
  <c r="BC72" i="1"/>
  <c r="AO72" i="1"/>
  <c r="BH72" i="1" s="1"/>
  <c r="AB72" i="1" s="1"/>
  <c r="AN72" i="1"/>
  <c r="BG72" i="1" s="1"/>
  <c r="AA72" i="1" s="1"/>
  <c r="AJ72" i="1"/>
  <c r="AI72" i="1"/>
  <c r="AG72" i="1"/>
  <c r="AF72" i="1"/>
  <c r="AE72" i="1"/>
  <c r="AD72" i="1"/>
  <c r="AC72" i="1"/>
  <c r="Y72" i="1"/>
  <c r="O72" i="1"/>
  <c r="BE72" i="1" s="1"/>
  <c r="L72" i="1"/>
  <c r="BV71" i="1"/>
  <c r="BI71" i="1"/>
  <c r="BC71" i="1"/>
  <c r="AO71" i="1"/>
  <c r="BH71" i="1" s="1"/>
  <c r="AB71" i="1" s="1"/>
  <c r="AN71" i="1"/>
  <c r="AV71" i="1" s="1"/>
  <c r="AJ71" i="1"/>
  <c r="AI71" i="1"/>
  <c r="AG71" i="1"/>
  <c r="AF71" i="1"/>
  <c r="AE71" i="1"/>
  <c r="AD71" i="1"/>
  <c r="AC71" i="1"/>
  <c r="Y71" i="1"/>
  <c r="O71" i="1"/>
  <c r="BE71" i="1" s="1"/>
  <c r="L71" i="1"/>
  <c r="AK71" i="1" s="1"/>
  <c r="BV70" i="1"/>
  <c r="BI70" i="1"/>
  <c r="BC70" i="1"/>
  <c r="AO70" i="1"/>
  <c r="AN70" i="1"/>
  <c r="BG70" i="1" s="1"/>
  <c r="AA70" i="1" s="1"/>
  <c r="AJ70" i="1"/>
  <c r="AI70" i="1"/>
  <c r="AG70" i="1"/>
  <c r="AF70" i="1"/>
  <c r="AE70" i="1"/>
  <c r="AD70" i="1"/>
  <c r="AC70" i="1"/>
  <c r="Y70" i="1"/>
  <c r="O70" i="1"/>
  <c r="BE70" i="1" s="1"/>
  <c r="L70" i="1"/>
  <c r="AK70" i="1" s="1"/>
  <c r="BV69" i="1"/>
  <c r="BI69" i="1"/>
  <c r="BE69" i="1"/>
  <c r="BC69" i="1"/>
  <c r="AO69" i="1"/>
  <c r="AW69" i="1" s="1"/>
  <c r="AN69" i="1"/>
  <c r="BG69" i="1" s="1"/>
  <c r="AA69" i="1" s="1"/>
  <c r="AK69" i="1"/>
  <c r="AJ69" i="1"/>
  <c r="AI69" i="1"/>
  <c r="AG69" i="1"/>
  <c r="AF69" i="1"/>
  <c r="AE69" i="1"/>
  <c r="AD69" i="1"/>
  <c r="AC69" i="1"/>
  <c r="Y69" i="1"/>
  <c r="O69" i="1"/>
  <c r="L69" i="1"/>
  <c r="M69" i="1" s="1"/>
  <c r="BV68" i="1"/>
  <c r="BI68" i="1"/>
  <c r="BE68" i="1"/>
  <c r="BC68" i="1"/>
  <c r="AO68" i="1"/>
  <c r="K68" i="1" s="1"/>
  <c r="AN68" i="1"/>
  <c r="AV68" i="1" s="1"/>
  <c r="AJ68" i="1"/>
  <c r="AI68" i="1"/>
  <c r="AG68" i="1"/>
  <c r="AF68" i="1"/>
  <c r="AE68" i="1"/>
  <c r="AD68" i="1"/>
  <c r="AC68" i="1"/>
  <c r="Y68" i="1"/>
  <c r="O68" i="1"/>
  <c r="L68" i="1"/>
  <c r="BV67" i="1"/>
  <c r="BI67" i="1"/>
  <c r="BE67" i="1"/>
  <c r="BC67" i="1"/>
  <c r="AO67" i="1"/>
  <c r="BH67" i="1" s="1"/>
  <c r="AB67" i="1" s="1"/>
  <c r="AN67" i="1"/>
  <c r="BG67" i="1" s="1"/>
  <c r="AA67" i="1" s="1"/>
  <c r="AJ67" i="1"/>
  <c r="AI67" i="1"/>
  <c r="AG67" i="1"/>
  <c r="AF67" i="1"/>
  <c r="AE67" i="1"/>
  <c r="AD67" i="1"/>
  <c r="AC67" i="1"/>
  <c r="Y67" i="1"/>
  <c r="O67" i="1"/>
  <c r="L67" i="1"/>
  <c r="AK67" i="1" s="1"/>
  <c r="BV66" i="1"/>
  <c r="BI66" i="1"/>
  <c r="BC66" i="1"/>
  <c r="AO66" i="1"/>
  <c r="BH66" i="1" s="1"/>
  <c r="AB66" i="1" s="1"/>
  <c r="AN66" i="1"/>
  <c r="BG66" i="1" s="1"/>
  <c r="AA66" i="1" s="1"/>
  <c r="AJ66" i="1"/>
  <c r="AI66" i="1"/>
  <c r="AG66" i="1"/>
  <c r="AF66" i="1"/>
  <c r="AE66" i="1"/>
  <c r="AD66" i="1"/>
  <c r="AC66" i="1"/>
  <c r="Y66" i="1"/>
  <c r="O66" i="1"/>
  <c r="BE66" i="1" s="1"/>
  <c r="L66" i="1"/>
  <c r="AK66" i="1" s="1"/>
  <c r="K66" i="1"/>
  <c r="BV65" i="1"/>
  <c r="BI65" i="1"/>
  <c r="BE65" i="1"/>
  <c r="BC65" i="1"/>
  <c r="AO65" i="1"/>
  <c r="AW65" i="1" s="1"/>
  <c r="AN65" i="1"/>
  <c r="AJ65" i="1"/>
  <c r="AI65" i="1"/>
  <c r="AG65" i="1"/>
  <c r="AF65" i="1"/>
  <c r="AE65" i="1"/>
  <c r="AD65" i="1"/>
  <c r="AC65" i="1"/>
  <c r="Y65" i="1"/>
  <c r="O65" i="1"/>
  <c r="L65" i="1"/>
  <c r="AK65" i="1" s="1"/>
  <c r="J65" i="1"/>
  <c r="BV64" i="1"/>
  <c r="BI64" i="1"/>
  <c r="BC64" i="1"/>
  <c r="AO64" i="1"/>
  <c r="BH64" i="1" s="1"/>
  <c r="AF64" i="1" s="1"/>
  <c r="AN64" i="1"/>
  <c r="BG64" i="1" s="1"/>
  <c r="AE64" i="1" s="1"/>
  <c r="AJ64" i="1"/>
  <c r="AI64" i="1"/>
  <c r="AG64" i="1"/>
  <c r="AD64" i="1"/>
  <c r="AC64" i="1"/>
  <c r="AB64" i="1"/>
  <c r="AA64" i="1"/>
  <c r="Y64" i="1"/>
  <c r="O64" i="1"/>
  <c r="BE64" i="1" s="1"/>
  <c r="L64" i="1"/>
  <c r="J64" i="1"/>
  <c r="BV63" i="1"/>
  <c r="M63" i="1" s="1"/>
  <c r="BI63" i="1"/>
  <c r="BC63" i="1"/>
  <c r="AO63" i="1"/>
  <c r="BH63" i="1" s="1"/>
  <c r="AB63" i="1" s="1"/>
  <c r="AN63" i="1"/>
  <c r="BG63" i="1" s="1"/>
  <c r="AA63" i="1" s="1"/>
  <c r="AJ63" i="1"/>
  <c r="AI63" i="1"/>
  <c r="AG63" i="1"/>
  <c r="AF63" i="1"/>
  <c r="AE63" i="1"/>
  <c r="AD63" i="1"/>
  <c r="AC63" i="1"/>
  <c r="Y63" i="1"/>
  <c r="O63" i="1"/>
  <c r="BE63" i="1" s="1"/>
  <c r="L63" i="1"/>
  <c r="AK63" i="1" s="1"/>
  <c r="BV62" i="1"/>
  <c r="BI62" i="1"/>
  <c r="BC62" i="1"/>
  <c r="AO62" i="1"/>
  <c r="BH62" i="1" s="1"/>
  <c r="AB62" i="1" s="1"/>
  <c r="AN62" i="1"/>
  <c r="BG62" i="1" s="1"/>
  <c r="AA62" i="1" s="1"/>
  <c r="AJ62" i="1"/>
  <c r="AI62" i="1"/>
  <c r="AG62" i="1"/>
  <c r="AF62" i="1"/>
  <c r="AE62" i="1"/>
  <c r="AD62" i="1"/>
  <c r="AC62" i="1"/>
  <c r="Y62" i="1"/>
  <c r="O62" i="1"/>
  <c r="BE62" i="1" s="1"/>
  <c r="L62" i="1"/>
  <c r="AK62" i="1" s="1"/>
  <c r="BV61" i="1"/>
  <c r="BI61" i="1"/>
  <c r="BE61" i="1"/>
  <c r="BC61" i="1"/>
  <c r="AO61" i="1"/>
  <c r="AW61" i="1" s="1"/>
  <c r="AN61" i="1"/>
  <c r="J61" i="1" s="1"/>
  <c r="AJ61" i="1"/>
  <c r="AI61" i="1"/>
  <c r="AG61" i="1"/>
  <c r="AF61" i="1"/>
  <c r="AE61" i="1"/>
  <c r="AD61" i="1"/>
  <c r="AC61" i="1"/>
  <c r="Y61" i="1"/>
  <c r="O61" i="1"/>
  <c r="L61" i="1"/>
  <c r="M61" i="1" s="1"/>
  <c r="BV60" i="1"/>
  <c r="BI60" i="1"/>
  <c r="BE60" i="1"/>
  <c r="BC60" i="1"/>
  <c r="AO60" i="1"/>
  <c r="AW60" i="1" s="1"/>
  <c r="AN60" i="1"/>
  <c r="AV60" i="1" s="1"/>
  <c r="AJ60" i="1"/>
  <c r="AI60" i="1"/>
  <c r="AG60" i="1"/>
  <c r="AF60" i="1"/>
  <c r="AE60" i="1"/>
  <c r="AD60" i="1"/>
  <c r="AC60" i="1"/>
  <c r="Y60" i="1"/>
  <c r="O60" i="1"/>
  <c r="L60" i="1"/>
  <c r="BV59" i="1"/>
  <c r="BI59" i="1"/>
  <c r="BC59" i="1"/>
  <c r="AO59" i="1"/>
  <c r="BH59" i="1" s="1"/>
  <c r="AB59" i="1" s="1"/>
  <c r="AN59" i="1"/>
  <c r="AV59" i="1" s="1"/>
  <c r="AJ59" i="1"/>
  <c r="AI59" i="1"/>
  <c r="AG59" i="1"/>
  <c r="AF59" i="1"/>
  <c r="AE59" i="1"/>
  <c r="AD59" i="1"/>
  <c r="AC59" i="1"/>
  <c r="Y59" i="1"/>
  <c r="O59" i="1"/>
  <c r="BE59" i="1" s="1"/>
  <c r="L59" i="1"/>
  <c r="AK59" i="1" s="1"/>
  <c r="BV58" i="1"/>
  <c r="BI58" i="1"/>
  <c r="BC58" i="1"/>
  <c r="AO58" i="1"/>
  <c r="BH58" i="1" s="1"/>
  <c r="AB58" i="1" s="1"/>
  <c r="AN58" i="1"/>
  <c r="BG58" i="1" s="1"/>
  <c r="AA58" i="1" s="1"/>
  <c r="AJ58" i="1"/>
  <c r="AI58" i="1"/>
  <c r="AG58" i="1"/>
  <c r="AF58" i="1"/>
  <c r="AE58" i="1"/>
  <c r="AD58" i="1"/>
  <c r="AC58" i="1"/>
  <c r="Y58" i="1"/>
  <c r="O58" i="1"/>
  <c r="BE58" i="1" s="1"/>
  <c r="L58" i="1"/>
  <c r="AK58" i="1" s="1"/>
  <c r="BV57" i="1"/>
  <c r="BI57" i="1"/>
  <c r="BC57" i="1"/>
  <c r="AO57" i="1"/>
  <c r="AW57" i="1" s="1"/>
  <c r="AN57" i="1"/>
  <c r="J57" i="1" s="1"/>
  <c r="AK57" i="1"/>
  <c r="AJ57" i="1"/>
  <c r="AI57" i="1"/>
  <c r="AG57" i="1"/>
  <c r="AF57" i="1"/>
  <c r="AE57" i="1"/>
  <c r="AD57" i="1"/>
  <c r="AC57" i="1"/>
  <c r="Y57" i="1"/>
  <c r="O57" i="1"/>
  <c r="BE57" i="1" s="1"/>
  <c r="L57" i="1"/>
  <c r="M57" i="1" s="1"/>
  <c r="BV56" i="1"/>
  <c r="BI56" i="1"/>
  <c r="BC56" i="1"/>
  <c r="AO56" i="1"/>
  <c r="K56" i="1" s="1"/>
  <c r="AN56" i="1"/>
  <c r="BG56" i="1" s="1"/>
  <c r="AA56" i="1" s="1"/>
  <c r="AJ56" i="1"/>
  <c r="AI56" i="1"/>
  <c r="AG56" i="1"/>
  <c r="AF56" i="1"/>
  <c r="AE56" i="1"/>
  <c r="AD56" i="1"/>
  <c r="AC56" i="1"/>
  <c r="Y56" i="1"/>
  <c r="O56" i="1"/>
  <c r="BE56" i="1" s="1"/>
  <c r="L56" i="1"/>
  <c r="BV55" i="1"/>
  <c r="BI55" i="1"/>
  <c r="BC55" i="1"/>
  <c r="AW55" i="1"/>
  <c r="AV55" i="1"/>
  <c r="AO55" i="1"/>
  <c r="BH55" i="1" s="1"/>
  <c r="AB55" i="1" s="1"/>
  <c r="AN55" i="1"/>
  <c r="BG55" i="1" s="1"/>
  <c r="AA55" i="1" s="1"/>
  <c r="AJ55" i="1"/>
  <c r="AI55" i="1"/>
  <c r="AG55" i="1"/>
  <c r="AF55" i="1"/>
  <c r="AE55" i="1"/>
  <c r="AD55" i="1"/>
  <c r="AC55" i="1"/>
  <c r="Y55" i="1"/>
  <c r="O55" i="1"/>
  <c r="BE55" i="1" s="1"/>
  <c r="L55" i="1"/>
  <c r="AK55" i="1" s="1"/>
  <c r="K55" i="1"/>
  <c r="BV54" i="1"/>
  <c r="BI54" i="1"/>
  <c r="BC54" i="1"/>
  <c r="AV54" i="1"/>
  <c r="AO54" i="1"/>
  <c r="BH54" i="1" s="1"/>
  <c r="AB54" i="1" s="1"/>
  <c r="AN54" i="1"/>
  <c r="BG54" i="1" s="1"/>
  <c r="AA54" i="1" s="1"/>
  <c r="AJ54" i="1"/>
  <c r="AI54" i="1"/>
  <c r="AG54" i="1"/>
  <c r="AF54" i="1"/>
  <c r="AE54" i="1"/>
  <c r="AD54" i="1"/>
  <c r="AC54" i="1"/>
  <c r="Y54" i="1"/>
  <c r="O54" i="1"/>
  <c r="L54" i="1"/>
  <c r="AK54" i="1" s="1"/>
  <c r="J54" i="1"/>
  <c r="BV52" i="1"/>
  <c r="BI52" i="1"/>
  <c r="Y52" i="1" s="1"/>
  <c r="BG52" i="1"/>
  <c r="BC52" i="1"/>
  <c r="AO52" i="1"/>
  <c r="BH52" i="1" s="1"/>
  <c r="AN52" i="1"/>
  <c r="AV52" i="1" s="1"/>
  <c r="AJ52" i="1"/>
  <c r="AI52" i="1"/>
  <c r="AG52" i="1"/>
  <c r="AF52" i="1"/>
  <c r="AE52" i="1"/>
  <c r="AD52" i="1"/>
  <c r="AC52" i="1"/>
  <c r="AB52" i="1"/>
  <c r="AA52" i="1"/>
  <c r="O52" i="1"/>
  <c r="BE52" i="1" s="1"/>
  <c r="L52" i="1"/>
  <c r="AK52" i="1" s="1"/>
  <c r="J52" i="1"/>
  <c r="BV51" i="1"/>
  <c r="BI51" i="1"/>
  <c r="Y51" i="1" s="1"/>
  <c r="BC51" i="1"/>
  <c r="AO51" i="1"/>
  <c r="BH51" i="1" s="1"/>
  <c r="AN51" i="1"/>
  <c r="BG51" i="1" s="1"/>
  <c r="AJ51" i="1"/>
  <c r="AI51" i="1"/>
  <c r="AG51" i="1"/>
  <c r="AF51" i="1"/>
  <c r="AE51" i="1"/>
  <c r="AD51" i="1"/>
  <c r="AC51" i="1"/>
  <c r="AB51" i="1"/>
  <c r="AA51" i="1"/>
  <c r="O51" i="1"/>
  <c r="BE51" i="1" s="1"/>
  <c r="L51" i="1"/>
  <c r="AK51" i="1" s="1"/>
  <c r="BV50" i="1"/>
  <c r="BI50" i="1"/>
  <c r="Y50" i="1" s="1"/>
  <c r="BE50" i="1"/>
  <c r="BC50" i="1"/>
  <c r="AO50" i="1"/>
  <c r="AW50" i="1" s="1"/>
  <c r="AN50" i="1"/>
  <c r="J50" i="1" s="1"/>
  <c r="AJ50" i="1"/>
  <c r="AI50" i="1"/>
  <c r="AG50" i="1"/>
  <c r="AF50" i="1"/>
  <c r="AE50" i="1"/>
  <c r="AD50" i="1"/>
  <c r="AC50" i="1"/>
  <c r="AB50" i="1"/>
  <c r="AA50" i="1"/>
  <c r="O50" i="1"/>
  <c r="L50" i="1"/>
  <c r="M50" i="1" s="1"/>
  <c r="BV49" i="1"/>
  <c r="BI49" i="1"/>
  <c r="BE49" i="1"/>
  <c r="BC49" i="1"/>
  <c r="AO49" i="1"/>
  <c r="AW49" i="1" s="1"/>
  <c r="AN49" i="1"/>
  <c r="J49" i="1" s="1"/>
  <c r="AJ49" i="1"/>
  <c r="AI49" i="1"/>
  <c r="AG49" i="1"/>
  <c r="AF49" i="1"/>
  <c r="AE49" i="1"/>
  <c r="AD49" i="1"/>
  <c r="AC49" i="1"/>
  <c r="Y49" i="1"/>
  <c r="O49" i="1"/>
  <c r="L49" i="1"/>
  <c r="AK49" i="1" s="1"/>
  <c r="BV48" i="1"/>
  <c r="M48" i="1" s="1"/>
  <c r="BI48" i="1"/>
  <c r="BC48" i="1"/>
  <c r="AO48" i="1"/>
  <c r="BH48" i="1" s="1"/>
  <c r="AB48" i="1" s="1"/>
  <c r="AN48" i="1"/>
  <c r="BG48" i="1" s="1"/>
  <c r="AA48" i="1" s="1"/>
  <c r="AK48" i="1"/>
  <c r="AJ48" i="1"/>
  <c r="AI48" i="1"/>
  <c r="AG48" i="1"/>
  <c r="AF48" i="1"/>
  <c r="AE48" i="1"/>
  <c r="AD48" i="1"/>
  <c r="AC48" i="1"/>
  <c r="Y48" i="1"/>
  <c r="O48" i="1"/>
  <c r="BE48" i="1" s="1"/>
  <c r="L48" i="1"/>
  <c r="BV47" i="1"/>
  <c r="BI47" i="1"/>
  <c r="BC47" i="1"/>
  <c r="AO47" i="1"/>
  <c r="BH47" i="1" s="1"/>
  <c r="AB47" i="1" s="1"/>
  <c r="AN47" i="1"/>
  <c r="BG47" i="1" s="1"/>
  <c r="AA47" i="1" s="1"/>
  <c r="AJ47" i="1"/>
  <c r="AI47" i="1"/>
  <c r="AG47" i="1"/>
  <c r="AF47" i="1"/>
  <c r="AE47" i="1"/>
  <c r="AD47" i="1"/>
  <c r="AC47" i="1"/>
  <c r="Y47" i="1"/>
  <c r="O47" i="1"/>
  <c r="BE47" i="1" s="1"/>
  <c r="L47" i="1"/>
  <c r="AK47" i="1" s="1"/>
  <c r="BV46" i="1"/>
  <c r="BI46" i="1"/>
  <c r="BE46" i="1"/>
  <c r="BC46" i="1"/>
  <c r="AO46" i="1"/>
  <c r="AW46" i="1" s="1"/>
  <c r="AN46" i="1"/>
  <c r="AK46" i="1"/>
  <c r="AJ46" i="1"/>
  <c r="AI46" i="1"/>
  <c r="AG46" i="1"/>
  <c r="AD46" i="1"/>
  <c r="AC46" i="1"/>
  <c r="AB46" i="1"/>
  <c r="AA46" i="1"/>
  <c r="Y46" i="1"/>
  <c r="O46" i="1"/>
  <c r="L46" i="1"/>
  <c r="M46" i="1" s="1"/>
  <c r="BV45" i="1"/>
  <c r="BI45" i="1"/>
  <c r="BG45" i="1"/>
  <c r="AA45" i="1" s="1"/>
  <c r="BE45" i="1"/>
  <c r="BC45" i="1"/>
  <c r="AO45" i="1"/>
  <c r="K45" i="1" s="1"/>
  <c r="AN45" i="1"/>
  <c r="AV45" i="1" s="1"/>
  <c r="AJ45" i="1"/>
  <c r="AI45" i="1"/>
  <c r="AG45" i="1"/>
  <c r="AF45" i="1"/>
  <c r="AE45" i="1"/>
  <c r="AD45" i="1"/>
  <c r="AC45" i="1"/>
  <c r="Y45" i="1"/>
  <c r="O45" i="1"/>
  <c r="L45" i="1"/>
  <c r="AK45" i="1" s="1"/>
  <c r="J45" i="1"/>
  <c r="BV44" i="1"/>
  <c r="M44" i="1" s="1"/>
  <c r="BI44" i="1"/>
  <c r="BC44" i="1"/>
  <c r="AO44" i="1"/>
  <c r="BH44" i="1" s="1"/>
  <c r="AB44" i="1" s="1"/>
  <c r="AN44" i="1"/>
  <c r="BG44" i="1" s="1"/>
  <c r="AA44" i="1" s="1"/>
  <c r="AJ44" i="1"/>
  <c r="AI44" i="1"/>
  <c r="AG44" i="1"/>
  <c r="AF44" i="1"/>
  <c r="AE44" i="1"/>
  <c r="AD44" i="1"/>
  <c r="AC44" i="1"/>
  <c r="Y44" i="1"/>
  <c r="O44" i="1"/>
  <c r="BE44" i="1" s="1"/>
  <c r="L44" i="1"/>
  <c r="AK44" i="1" s="1"/>
  <c r="BV43" i="1"/>
  <c r="BI43" i="1"/>
  <c r="BC43" i="1"/>
  <c r="AO43" i="1"/>
  <c r="BH43" i="1" s="1"/>
  <c r="AB43" i="1" s="1"/>
  <c r="AN43" i="1"/>
  <c r="BG43" i="1" s="1"/>
  <c r="AA43" i="1" s="1"/>
  <c r="AJ43" i="1"/>
  <c r="AI43" i="1"/>
  <c r="AG43" i="1"/>
  <c r="AF43" i="1"/>
  <c r="AE43" i="1"/>
  <c r="AD43" i="1"/>
  <c r="AC43" i="1"/>
  <c r="Y43" i="1"/>
  <c r="O43" i="1"/>
  <c r="BE43" i="1" s="1"/>
  <c r="L43" i="1"/>
  <c r="AK43" i="1" s="1"/>
  <c r="BV42" i="1"/>
  <c r="BI42" i="1"/>
  <c r="BH42" i="1"/>
  <c r="AB42" i="1" s="1"/>
  <c r="BE42" i="1"/>
  <c r="BC42" i="1"/>
  <c r="AO42" i="1"/>
  <c r="AW42" i="1" s="1"/>
  <c r="AN42" i="1"/>
  <c r="J42" i="1" s="1"/>
  <c r="AJ42" i="1"/>
  <c r="AI42" i="1"/>
  <c r="AG42" i="1"/>
  <c r="AF42" i="1"/>
  <c r="AE42" i="1"/>
  <c r="AD42" i="1"/>
  <c r="AC42" i="1"/>
  <c r="Y42" i="1"/>
  <c r="O42" i="1"/>
  <c r="L42" i="1"/>
  <c r="M42" i="1" s="1"/>
  <c r="K42" i="1"/>
  <c r="BV41" i="1"/>
  <c r="BI41" i="1"/>
  <c r="BH41" i="1"/>
  <c r="AB41" i="1" s="1"/>
  <c r="BE41" i="1"/>
  <c r="BC41" i="1"/>
  <c r="AO41" i="1"/>
  <c r="AW41" i="1" s="1"/>
  <c r="AN41" i="1"/>
  <c r="BG41" i="1" s="1"/>
  <c r="AA41" i="1" s="1"/>
  <c r="AJ41" i="1"/>
  <c r="AI41" i="1"/>
  <c r="AG41" i="1"/>
  <c r="AF41" i="1"/>
  <c r="AE41" i="1"/>
  <c r="AD41" i="1"/>
  <c r="AC41" i="1"/>
  <c r="Y41" i="1"/>
  <c r="O41" i="1"/>
  <c r="L41" i="1"/>
  <c r="AK41" i="1" s="1"/>
  <c r="BV40" i="1"/>
  <c r="BI40" i="1"/>
  <c r="BC40" i="1"/>
  <c r="AO40" i="1"/>
  <c r="BH40" i="1" s="1"/>
  <c r="AB40" i="1" s="1"/>
  <c r="AN40" i="1"/>
  <c r="BG40" i="1" s="1"/>
  <c r="AA40" i="1" s="1"/>
  <c r="AJ40" i="1"/>
  <c r="AI40" i="1"/>
  <c r="AG40" i="1"/>
  <c r="AF40" i="1"/>
  <c r="AE40" i="1"/>
  <c r="AD40" i="1"/>
  <c r="AC40" i="1"/>
  <c r="Y40" i="1"/>
  <c r="O40" i="1"/>
  <c r="BE40" i="1" s="1"/>
  <c r="L40" i="1"/>
  <c r="AK40" i="1" s="1"/>
  <c r="BV39" i="1"/>
  <c r="BI39" i="1"/>
  <c r="BC39" i="1"/>
  <c r="AO39" i="1"/>
  <c r="BH39" i="1" s="1"/>
  <c r="AB39" i="1" s="1"/>
  <c r="AN39" i="1"/>
  <c r="BG39" i="1" s="1"/>
  <c r="AA39" i="1" s="1"/>
  <c r="AJ39" i="1"/>
  <c r="AI39" i="1"/>
  <c r="AG39" i="1"/>
  <c r="AF39" i="1"/>
  <c r="AE39" i="1"/>
  <c r="AD39" i="1"/>
  <c r="AC39" i="1"/>
  <c r="Y39" i="1"/>
  <c r="O39" i="1"/>
  <c r="BE39" i="1" s="1"/>
  <c r="L39" i="1"/>
  <c r="AK39" i="1" s="1"/>
  <c r="BV38" i="1"/>
  <c r="BI38" i="1"/>
  <c r="BE38" i="1"/>
  <c r="BC38" i="1"/>
  <c r="AO38" i="1"/>
  <c r="AW38" i="1" s="1"/>
  <c r="AN38" i="1"/>
  <c r="J38" i="1" s="1"/>
  <c r="AJ38" i="1"/>
  <c r="AI38" i="1"/>
  <c r="AG38" i="1"/>
  <c r="AF38" i="1"/>
  <c r="AE38" i="1"/>
  <c r="AD38" i="1"/>
  <c r="AC38" i="1"/>
  <c r="Y38" i="1"/>
  <c r="O38" i="1"/>
  <c r="L38" i="1"/>
  <c r="AK38" i="1" s="1"/>
  <c r="BV37" i="1"/>
  <c r="BI37" i="1"/>
  <c r="BC37" i="1"/>
  <c r="AO37" i="1"/>
  <c r="K37" i="1" s="1"/>
  <c r="AN37" i="1"/>
  <c r="BG37" i="1" s="1"/>
  <c r="AA37" i="1" s="1"/>
  <c r="AJ37" i="1"/>
  <c r="AI37" i="1"/>
  <c r="AG37" i="1"/>
  <c r="AF37" i="1"/>
  <c r="AE37" i="1"/>
  <c r="AD37" i="1"/>
  <c r="AC37" i="1"/>
  <c r="Y37" i="1"/>
  <c r="O37" i="1"/>
  <c r="BE37" i="1" s="1"/>
  <c r="L37" i="1"/>
  <c r="AK37" i="1" s="1"/>
  <c r="BV36" i="1"/>
  <c r="BI36" i="1"/>
  <c r="BC36" i="1"/>
  <c r="AO36" i="1"/>
  <c r="BH36" i="1" s="1"/>
  <c r="AB36" i="1" s="1"/>
  <c r="AN36" i="1"/>
  <c r="BG36" i="1" s="1"/>
  <c r="AA36" i="1" s="1"/>
  <c r="AJ36" i="1"/>
  <c r="AI36" i="1"/>
  <c r="AG36" i="1"/>
  <c r="AF36" i="1"/>
  <c r="AE36" i="1"/>
  <c r="AD36" i="1"/>
  <c r="AC36" i="1"/>
  <c r="Y36" i="1"/>
  <c r="O36" i="1"/>
  <c r="BE36" i="1" s="1"/>
  <c r="L36" i="1"/>
  <c r="AK36" i="1" s="1"/>
  <c r="BV35" i="1"/>
  <c r="BI35" i="1"/>
  <c r="BC35" i="1"/>
  <c r="AO35" i="1"/>
  <c r="BH35" i="1" s="1"/>
  <c r="AB35" i="1" s="1"/>
  <c r="AN35" i="1"/>
  <c r="BG35" i="1" s="1"/>
  <c r="AA35" i="1" s="1"/>
  <c r="AJ35" i="1"/>
  <c r="AI35" i="1"/>
  <c r="AG35" i="1"/>
  <c r="AF35" i="1"/>
  <c r="AE35" i="1"/>
  <c r="AD35" i="1"/>
  <c r="AC35" i="1"/>
  <c r="Y35" i="1"/>
  <c r="O35" i="1"/>
  <c r="L35" i="1"/>
  <c r="AK35" i="1" s="1"/>
  <c r="BV33" i="1"/>
  <c r="BI33" i="1"/>
  <c r="BG33" i="1"/>
  <c r="AA33" i="1" s="1"/>
  <c r="BC33" i="1"/>
  <c r="AO33" i="1"/>
  <c r="BH33" i="1" s="1"/>
  <c r="AB33" i="1" s="1"/>
  <c r="AN33" i="1"/>
  <c r="AV33" i="1" s="1"/>
  <c r="AJ33" i="1"/>
  <c r="AS32" i="1" s="1"/>
  <c r="AI33" i="1"/>
  <c r="AR32" i="1" s="1"/>
  <c r="AG33" i="1"/>
  <c r="AF33" i="1"/>
  <c r="AE33" i="1"/>
  <c r="AD33" i="1"/>
  <c r="AC33" i="1"/>
  <c r="Y33" i="1"/>
  <c r="O33" i="1"/>
  <c r="O32" i="1" s="1"/>
  <c r="L33" i="1"/>
  <c r="L32" i="1" s="1"/>
  <c r="BV31" i="1"/>
  <c r="BI31" i="1"/>
  <c r="BE31" i="1"/>
  <c r="BC31" i="1"/>
  <c r="AO31" i="1"/>
  <c r="BH31" i="1" s="1"/>
  <c r="AB31" i="1" s="1"/>
  <c r="AN31" i="1"/>
  <c r="BG31" i="1" s="1"/>
  <c r="AA31" i="1" s="1"/>
  <c r="AJ31" i="1"/>
  <c r="AS30" i="1" s="1"/>
  <c r="AI31" i="1"/>
  <c r="AR30" i="1" s="1"/>
  <c r="AG31" i="1"/>
  <c r="AF31" i="1"/>
  <c r="AE31" i="1"/>
  <c r="AD31" i="1"/>
  <c r="AC31" i="1"/>
  <c r="Y31" i="1"/>
  <c r="O31" i="1"/>
  <c r="O30" i="1" s="1"/>
  <c r="L31" i="1"/>
  <c r="M31" i="1" s="1"/>
  <c r="M30" i="1" s="1"/>
  <c r="BV29" i="1"/>
  <c r="BI29" i="1"/>
  <c r="BC29" i="1"/>
  <c r="AO29" i="1"/>
  <c r="AW29" i="1" s="1"/>
  <c r="AN29" i="1"/>
  <c r="BG29" i="1" s="1"/>
  <c r="AA29" i="1" s="1"/>
  <c r="AJ29" i="1"/>
  <c r="AI29" i="1"/>
  <c r="AG29" i="1"/>
  <c r="AF29" i="1"/>
  <c r="AE29" i="1"/>
  <c r="AD29" i="1"/>
  <c r="AC29" i="1"/>
  <c r="Y29" i="1"/>
  <c r="O29" i="1"/>
  <c r="BE29" i="1" s="1"/>
  <c r="L29" i="1"/>
  <c r="M29" i="1" s="1"/>
  <c r="BV28" i="1"/>
  <c r="BI28" i="1"/>
  <c r="BH28" i="1"/>
  <c r="AB28" i="1" s="1"/>
  <c r="BG28" i="1"/>
  <c r="AA28" i="1" s="1"/>
  <c r="BC28" i="1"/>
  <c r="AW28" i="1"/>
  <c r="AO28" i="1"/>
  <c r="AN28" i="1"/>
  <c r="AV28" i="1" s="1"/>
  <c r="AJ28" i="1"/>
  <c r="AI28" i="1"/>
  <c r="AG28" i="1"/>
  <c r="AF28" i="1"/>
  <c r="AE28" i="1"/>
  <c r="AD28" i="1"/>
  <c r="AC28" i="1"/>
  <c r="Y28" i="1"/>
  <c r="O28" i="1"/>
  <c r="BE28" i="1" s="1"/>
  <c r="L28" i="1"/>
  <c r="AK28" i="1" s="1"/>
  <c r="K28" i="1"/>
  <c r="BV27" i="1"/>
  <c r="BI27" i="1"/>
  <c r="BE27" i="1"/>
  <c r="BC27" i="1"/>
  <c r="AO27" i="1"/>
  <c r="BH27" i="1" s="1"/>
  <c r="AB27" i="1" s="1"/>
  <c r="AN27" i="1"/>
  <c r="BG27" i="1" s="1"/>
  <c r="AA27" i="1" s="1"/>
  <c r="AJ27" i="1"/>
  <c r="AI27" i="1"/>
  <c r="AG27" i="1"/>
  <c r="AF27" i="1"/>
  <c r="AE27" i="1"/>
  <c r="AD27" i="1"/>
  <c r="AC27" i="1"/>
  <c r="Y27" i="1"/>
  <c r="O27" i="1"/>
  <c r="L27" i="1"/>
  <c r="AK27" i="1" s="1"/>
  <c r="K27" i="1"/>
  <c r="BV26" i="1"/>
  <c r="BI26" i="1"/>
  <c r="BC26" i="1"/>
  <c r="AW26" i="1"/>
  <c r="AO26" i="1"/>
  <c r="BH26" i="1" s="1"/>
  <c r="AN26" i="1"/>
  <c r="BG26" i="1" s="1"/>
  <c r="AA26" i="1" s="1"/>
  <c r="AJ26" i="1"/>
  <c r="AI26" i="1"/>
  <c r="AG26" i="1"/>
  <c r="AF26" i="1"/>
  <c r="AE26" i="1"/>
  <c r="AD26" i="1"/>
  <c r="AC26" i="1"/>
  <c r="AB26" i="1"/>
  <c r="Y26" i="1"/>
  <c r="O26" i="1"/>
  <c r="BE26" i="1" s="1"/>
  <c r="L26" i="1"/>
  <c r="AK26" i="1" s="1"/>
  <c r="K26" i="1"/>
  <c r="BV25" i="1"/>
  <c r="BI25" i="1"/>
  <c r="BC25" i="1"/>
  <c r="AO25" i="1"/>
  <c r="AW25" i="1" s="1"/>
  <c r="AN25" i="1"/>
  <c r="BG25" i="1" s="1"/>
  <c r="AA25" i="1" s="1"/>
  <c r="AK25" i="1"/>
  <c r="AJ25" i="1"/>
  <c r="AI25" i="1"/>
  <c r="AG25" i="1"/>
  <c r="AF25" i="1"/>
  <c r="AE25" i="1"/>
  <c r="AD25" i="1"/>
  <c r="AC25" i="1"/>
  <c r="Y25" i="1"/>
  <c r="O25" i="1"/>
  <c r="BE25" i="1" s="1"/>
  <c r="L25" i="1"/>
  <c r="M25" i="1" s="1"/>
  <c r="BV24" i="1"/>
  <c r="BI24" i="1"/>
  <c r="BC24" i="1"/>
  <c r="AO24" i="1"/>
  <c r="BH24" i="1" s="1"/>
  <c r="AB24" i="1" s="1"/>
  <c r="AN24" i="1"/>
  <c r="BG24" i="1" s="1"/>
  <c r="AA24" i="1" s="1"/>
  <c r="AK24" i="1"/>
  <c r="AJ24" i="1"/>
  <c r="AI24" i="1"/>
  <c r="AG24" i="1"/>
  <c r="AF24" i="1"/>
  <c r="AE24" i="1"/>
  <c r="AD24" i="1"/>
  <c r="AC24" i="1"/>
  <c r="Y24" i="1"/>
  <c r="O24" i="1"/>
  <c r="BE24" i="1" s="1"/>
  <c r="L24" i="1"/>
  <c r="M24" i="1" s="1"/>
  <c r="BV23" i="1"/>
  <c r="BI23" i="1"/>
  <c r="BC23" i="1"/>
  <c r="AO23" i="1"/>
  <c r="BH23" i="1" s="1"/>
  <c r="AB23" i="1" s="1"/>
  <c r="AN23" i="1"/>
  <c r="AV23" i="1" s="1"/>
  <c r="AJ23" i="1"/>
  <c r="AI23" i="1"/>
  <c r="AG23" i="1"/>
  <c r="AF23" i="1"/>
  <c r="AE23" i="1"/>
  <c r="AD23" i="1"/>
  <c r="AC23" i="1"/>
  <c r="Y23" i="1"/>
  <c r="O23" i="1"/>
  <c r="BE23" i="1" s="1"/>
  <c r="L23" i="1"/>
  <c r="AK23" i="1" s="1"/>
  <c r="BV22" i="1"/>
  <c r="BI22" i="1"/>
  <c r="BC22" i="1"/>
  <c r="AO22" i="1"/>
  <c r="BH22" i="1" s="1"/>
  <c r="AB22" i="1" s="1"/>
  <c r="AN22" i="1"/>
  <c r="BG22" i="1" s="1"/>
  <c r="AA22" i="1" s="1"/>
  <c r="AJ22" i="1"/>
  <c r="AI22" i="1"/>
  <c r="AG22" i="1"/>
  <c r="AF22" i="1"/>
  <c r="AE22" i="1"/>
  <c r="AD22" i="1"/>
  <c r="AC22" i="1"/>
  <c r="Y22" i="1"/>
  <c r="O22" i="1"/>
  <c r="BE22" i="1" s="1"/>
  <c r="L22" i="1"/>
  <c r="AK22" i="1" s="1"/>
  <c r="BV21" i="1"/>
  <c r="BI21" i="1"/>
  <c r="BC21" i="1"/>
  <c r="AO21" i="1"/>
  <c r="AW21" i="1" s="1"/>
  <c r="AN21" i="1"/>
  <c r="AV21" i="1" s="1"/>
  <c r="AK21" i="1"/>
  <c r="AJ21" i="1"/>
  <c r="AI21" i="1"/>
  <c r="AG21" i="1"/>
  <c r="AF21" i="1"/>
  <c r="AE21" i="1"/>
  <c r="AD21" i="1"/>
  <c r="AC21" i="1"/>
  <c r="Y21" i="1"/>
  <c r="O21" i="1"/>
  <c r="BE21" i="1" s="1"/>
  <c r="L21" i="1"/>
  <c r="M21" i="1" s="1"/>
  <c r="BV20" i="1"/>
  <c r="BI20" i="1"/>
  <c r="BC20" i="1"/>
  <c r="AO20" i="1"/>
  <c r="K20" i="1" s="1"/>
  <c r="AN20" i="1"/>
  <c r="BG20" i="1" s="1"/>
  <c r="AE20" i="1" s="1"/>
  <c r="AJ20" i="1"/>
  <c r="AI20" i="1"/>
  <c r="AG20" i="1"/>
  <c r="AD20" i="1"/>
  <c r="AC20" i="1"/>
  <c r="AB20" i="1"/>
  <c r="AA20" i="1"/>
  <c r="Y20" i="1"/>
  <c r="O20" i="1"/>
  <c r="BE20" i="1" s="1"/>
  <c r="L20" i="1"/>
  <c r="BV19" i="1"/>
  <c r="BI19" i="1"/>
  <c r="BC19" i="1"/>
  <c r="AO19" i="1"/>
  <c r="BH19" i="1" s="1"/>
  <c r="AF19" i="1" s="1"/>
  <c r="AN19" i="1"/>
  <c r="J19" i="1" s="1"/>
  <c r="AK19" i="1"/>
  <c r="AJ19" i="1"/>
  <c r="AI19" i="1"/>
  <c r="AG19" i="1"/>
  <c r="AD19" i="1"/>
  <c r="AC19" i="1"/>
  <c r="AB19" i="1"/>
  <c r="AA19" i="1"/>
  <c r="Y19" i="1"/>
  <c r="O19" i="1"/>
  <c r="BE19" i="1" s="1"/>
  <c r="L19" i="1"/>
  <c r="M19" i="1" s="1"/>
  <c r="BV18" i="1"/>
  <c r="BI18" i="1"/>
  <c r="BC18" i="1"/>
  <c r="AW18" i="1"/>
  <c r="AV18" i="1"/>
  <c r="BB18" i="1" s="1"/>
  <c r="AO18" i="1"/>
  <c r="BH18" i="1" s="1"/>
  <c r="AN18" i="1"/>
  <c r="BG18" i="1" s="1"/>
  <c r="AA18" i="1" s="1"/>
  <c r="AJ18" i="1"/>
  <c r="AI18" i="1"/>
  <c r="AG18" i="1"/>
  <c r="AF18" i="1"/>
  <c r="AE18" i="1"/>
  <c r="AD18" i="1"/>
  <c r="AC18" i="1"/>
  <c r="AB18" i="1"/>
  <c r="Y18" i="1"/>
  <c r="O18" i="1"/>
  <c r="BE18" i="1" s="1"/>
  <c r="L18" i="1"/>
  <c r="M18" i="1" s="1"/>
  <c r="J18" i="1"/>
  <c r="BV17" i="1"/>
  <c r="BI17" i="1"/>
  <c r="BE17" i="1"/>
  <c r="BC17" i="1"/>
  <c r="AO17" i="1"/>
  <c r="AW17" i="1" s="1"/>
  <c r="AN17" i="1"/>
  <c r="BG17" i="1" s="1"/>
  <c r="AA17" i="1" s="1"/>
  <c r="AJ17" i="1"/>
  <c r="AI17" i="1"/>
  <c r="AG17" i="1"/>
  <c r="AF17" i="1"/>
  <c r="AE17" i="1"/>
  <c r="AD17" i="1"/>
  <c r="AC17" i="1"/>
  <c r="Y17" i="1"/>
  <c r="O17" i="1"/>
  <c r="L17" i="1"/>
  <c r="AK17" i="1" s="1"/>
  <c r="J17" i="1"/>
  <c r="BV16" i="1"/>
  <c r="BI16" i="1"/>
  <c r="BC16" i="1"/>
  <c r="AO16" i="1"/>
  <c r="BH16" i="1" s="1"/>
  <c r="AB16" i="1" s="1"/>
  <c r="AN16" i="1"/>
  <c r="J16" i="1" s="1"/>
  <c r="AJ16" i="1"/>
  <c r="AI16" i="1"/>
  <c r="AG16" i="1"/>
  <c r="AF16" i="1"/>
  <c r="AE16" i="1"/>
  <c r="AD16" i="1"/>
  <c r="AC16" i="1"/>
  <c r="Y16" i="1"/>
  <c r="O16" i="1"/>
  <c r="BE16" i="1" s="1"/>
  <c r="L16" i="1"/>
  <c r="M16" i="1" s="1"/>
  <c r="BV15" i="1"/>
  <c r="BI15" i="1"/>
  <c r="BE15" i="1"/>
  <c r="BC15" i="1"/>
  <c r="AO15" i="1"/>
  <c r="K15" i="1" s="1"/>
  <c r="AN15" i="1"/>
  <c r="BG15" i="1" s="1"/>
  <c r="AA15" i="1" s="1"/>
  <c r="AJ15" i="1"/>
  <c r="AI15" i="1"/>
  <c r="AG15" i="1"/>
  <c r="AF15" i="1"/>
  <c r="AE15" i="1"/>
  <c r="AD15" i="1"/>
  <c r="AC15" i="1"/>
  <c r="Y15" i="1"/>
  <c r="O15" i="1"/>
  <c r="L15" i="1"/>
  <c r="AK15" i="1" s="1"/>
  <c r="J15" i="1"/>
  <c r="BV14" i="1"/>
  <c r="BI14" i="1"/>
  <c r="BC14" i="1"/>
  <c r="AW14" i="1"/>
  <c r="AV14" i="1"/>
  <c r="BB14" i="1" s="1"/>
  <c r="AU14" i="1"/>
  <c r="AO14" i="1"/>
  <c r="BH14" i="1" s="1"/>
  <c r="AB14" i="1" s="1"/>
  <c r="AN14" i="1"/>
  <c r="BG14" i="1" s="1"/>
  <c r="AA14" i="1" s="1"/>
  <c r="AJ14" i="1"/>
  <c r="AI14" i="1"/>
  <c r="AG14" i="1"/>
  <c r="AF14" i="1"/>
  <c r="AE14" i="1"/>
  <c r="AD14" i="1"/>
  <c r="AC14" i="1"/>
  <c r="Y14" i="1"/>
  <c r="O14" i="1"/>
  <c r="BE14" i="1" s="1"/>
  <c r="L14" i="1"/>
  <c r="K14" i="1"/>
  <c r="BV13" i="1"/>
  <c r="BI13" i="1"/>
  <c r="BC13" i="1"/>
  <c r="AO13" i="1"/>
  <c r="AW13" i="1" s="1"/>
  <c r="AN13" i="1"/>
  <c r="AV13" i="1" s="1"/>
  <c r="AK13" i="1"/>
  <c r="AJ13" i="1"/>
  <c r="AI13" i="1"/>
  <c r="AG13" i="1"/>
  <c r="AF13" i="1"/>
  <c r="AE13" i="1"/>
  <c r="AD13" i="1"/>
  <c r="AC13" i="1"/>
  <c r="Y13" i="1"/>
  <c r="O13" i="1"/>
  <c r="BE13" i="1" s="1"/>
  <c r="L13" i="1"/>
  <c r="M13" i="1" s="1"/>
  <c r="AT1" i="1"/>
  <c r="AS1" i="1"/>
  <c r="AR1" i="1"/>
  <c r="BH92" i="1" l="1"/>
  <c r="L89" i="1"/>
  <c r="K92" i="1"/>
  <c r="M92" i="1"/>
  <c r="K89" i="1"/>
  <c r="K81" i="1"/>
  <c r="BH81" i="1"/>
  <c r="K79" i="1"/>
  <c r="BG79" i="1"/>
  <c r="AA79" i="1" s="1"/>
  <c r="AV78" i="1"/>
  <c r="J78" i="1"/>
  <c r="J77" i="1"/>
  <c r="AV76" i="1"/>
  <c r="K76" i="1"/>
  <c r="BG76" i="1"/>
  <c r="AA76" i="1" s="1"/>
  <c r="BH76" i="1"/>
  <c r="AB76" i="1" s="1"/>
  <c r="AV75" i="1"/>
  <c r="K75" i="1"/>
  <c r="J75" i="1"/>
  <c r="M74" i="1"/>
  <c r="J73" i="1"/>
  <c r="AV72" i="1"/>
  <c r="AW72" i="1"/>
  <c r="J72" i="1"/>
  <c r="BG71" i="1"/>
  <c r="AA71" i="1" s="1"/>
  <c r="J71" i="1"/>
  <c r="M70" i="1"/>
  <c r="AW68" i="1"/>
  <c r="BB68" i="1" s="1"/>
  <c r="BG68" i="1"/>
  <c r="AA68" i="1" s="1"/>
  <c r="J68" i="1"/>
  <c r="BH68" i="1"/>
  <c r="AB68" i="1" s="1"/>
  <c r="M67" i="1"/>
  <c r="AV64" i="1"/>
  <c r="BB64" i="1" s="1"/>
  <c r="AV63" i="1"/>
  <c r="J63" i="1"/>
  <c r="J62" i="1"/>
  <c r="AV62" i="1"/>
  <c r="K61" i="1"/>
  <c r="K60" i="1"/>
  <c r="J60" i="1"/>
  <c r="BH60" i="1"/>
  <c r="AB60" i="1" s="1"/>
  <c r="BG60" i="1"/>
  <c r="AA60" i="1" s="1"/>
  <c r="BH57" i="1"/>
  <c r="AB57" i="1" s="1"/>
  <c r="AW56" i="1"/>
  <c r="BH56" i="1"/>
  <c r="AB56" i="1" s="1"/>
  <c r="BB55" i="1"/>
  <c r="M52" i="1"/>
  <c r="K50" i="1"/>
  <c r="BH50" i="1"/>
  <c r="BG49" i="1"/>
  <c r="AA49" i="1" s="1"/>
  <c r="BH49" i="1"/>
  <c r="AB49" i="1" s="1"/>
  <c r="K49" i="1"/>
  <c r="AW45" i="1"/>
  <c r="BH45" i="1"/>
  <c r="AB45" i="1" s="1"/>
  <c r="AV41" i="1"/>
  <c r="J41" i="1"/>
  <c r="K41" i="1"/>
  <c r="J39" i="1"/>
  <c r="M37" i="1"/>
  <c r="M36" i="1"/>
  <c r="AR34" i="1"/>
  <c r="AV31" i="1"/>
  <c r="J31" i="1"/>
  <c r="J30" i="1" s="1"/>
  <c r="AW31" i="1"/>
  <c r="K31" i="1"/>
  <c r="K30" i="1" s="1"/>
  <c r="AV29" i="1"/>
  <c r="J29" i="1"/>
  <c r="K29" i="1"/>
  <c r="AV26" i="1"/>
  <c r="BB26" i="1" s="1"/>
  <c r="K25" i="1"/>
  <c r="BH25" i="1"/>
  <c r="AB25" i="1" s="1"/>
  <c r="AW23" i="1"/>
  <c r="AU23" i="1" s="1"/>
  <c r="BG23" i="1"/>
  <c r="AA23" i="1" s="1"/>
  <c r="K23" i="1"/>
  <c r="M22" i="1"/>
  <c r="BH20" i="1"/>
  <c r="AF20" i="1" s="1"/>
  <c r="AW19" i="1"/>
  <c r="M17" i="1"/>
  <c r="M15" i="1"/>
  <c r="BB60" i="1"/>
  <c r="AU60" i="1"/>
  <c r="AU76" i="1"/>
  <c r="BB76" i="1"/>
  <c r="BB28" i="1"/>
  <c r="AU28" i="1"/>
  <c r="AU79" i="1"/>
  <c r="BB79" i="1"/>
  <c r="AU45" i="1"/>
  <c r="BB45" i="1"/>
  <c r="AV16" i="1"/>
  <c r="BB16" i="1" s="1"/>
  <c r="K38" i="1"/>
  <c r="AW16" i="1"/>
  <c r="J21" i="1"/>
  <c r="AK29" i="1"/>
  <c r="AV36" i="1"/>
  <c r="AK42" i="1"/>
  <c r="AT34" i="1" s="1"/>
  <c r="AK50" i="1"/>
  <c r="M65" i="1"/>
  <c r="BH65" i="1"/>
  <c r="AB65" i="1" s="1"/>
  <c r="J92" i="1"/>
  <c r="O12" i="1"/>
  <c r="K16" i="1"/>
  <c r="M23" i="1"/>
  <c r="AV24" i="1"/>
  <c r="BB24" i="1" s="1"/>
  <c r="J13" i="1"/>
  <c r="K21" i="1"/>
  <c r="J24" i="1"/>
  <c r="AW24" i="1"/>
  <c r="J36" i="1"/>
  <c r="M38" i="1"/>
  <c r="BH38" i="1"/>
  <c r="AB38" i="1" s="1"/>
  <c r="K57" i="1"/>
  <c r="AK61" i="1"/>
  <c r="AV66" i="1"/>
  <c r="AV82" i="1"/>
  <c r="BB82" i="1" s="1"/>
  <c r="BG13" i="1"/>
  <c r="AA13" i="1" s="1"/>
  <c r="K19" i="1"/>
  <c r="AV19" i="1"/>
  <c r="BG21" i="1"/>
  <c r="AA21" i="1" s="1"/>
  <c r="K24" i="1"/>
  <c r="J27" i="1"/>
  <c r="AV27" i="1"/>
  <c r="M35" i="1"/>
  <c r="AV39" i="1"/>
  <c r="J55" i="1"/>
  <c r="AW66" i="1"/>
  <c r="BB66" i="1" s="1"/>
  <c r="M79" i="1"/>
  <c r="AU80" i="1"/>
  <c r="J82" i="1"/>
  <c r="J66" i="1"/>
  <c r="M71" i="1"/>
  <c r="BB72" i="1"/>
  <c r="AU63" i="1"/>
  <c r="AU71" i="1"/>
  <c r="AU86" i="1"/>
  <c r="K63" i="1"/>
  <c r="J59" i="1"/>
  <c r="J69" i="1"/>
  <c r="K72" i="1"/>
  <c r="AW75" i="1"/>
  <c r="AU75" i="1" s="1"/>
  <c r="K77" i="1"/>
  <c r="L12" i="1"/>
  <c r="J22" i="1"/>
  <c r="BH29" i="1"/>
  <c r="AB29" i="1" s="1"/>
  <c r="J37" i="1"/>
  <c r="AV37" i="1"/>
  <c r="M39" i="1"/>
  <c r="J40" i="1"/>
  <c r="AW40" i="1"/>
  <c r="BB40" i="1" s="1"/>
  <c r="AV43" i="1"/>
  <c r="BH46" i="1"/>
  <c r="AF46" i="1" s="1"/>
  <c r="AV48" i="1"/>
  <c r="AW51" i="1"/>
  <c r="K59" i="1"/>
  <c r="AW59" i="1"/>
  <c r="BB59" i="1" s="1"/>
  <c r="BH61" i="1"/>
  <c r="AB61" i="1" s="1"/>
  <c r="K64" i="1"/>
  <c r="AW64" i="1"/>
  <c r="AU64" i="1" s="1"/>
  <c r="J67" i="1"/>
  <c r="AV67" i="1"/>
  <c r="K69" i="1"/>
  <c r="L84" i="1"/>
  <c r="L83" i="1" s="1"/>
  <c r="AV85" i="1"/>
  <c r="BB85" i="1" s="1"/>
  <c r="AR89" i="1"/>
  <c r="J85" i="1"/>
  <c r="J84" i="1" s="1"/>
  <c r="AS89" i="1"/>
  <c r="AV93" i="1"/>
  <c r="AU93" i="1" s="1"/>
  <c r="M33" i="1"/>
  <c r="M32" i="1" s="1"/>
  <c r="M81" i="1"/>
  <c r="BG19" i="1"/>
  <c r="AE19" i="1" s="1"/>
  <c r="K46" i="1"/>
  <c r="AV20" i="1"/>
  <c r="K22" i="1"/>
  <c r="AV22" i="1"/>
  <c r="K67" i="1"/>
  <c r="AW67" i="1"/>
  <c r="BH77" i="1"/>
  <c r="AB77" i="1" s="1"/>
  <c r="AV15" i="1"/>
  <c r="K17" i="1"/>
  <c r="AV17" i="1"/>
  <c r="AU17" i="1" s="1"/>
  <c r="J20" i="1"/>
  <c r="AW20" i="1"/>
  <c r="AW22" i="1"/>
  <c r="J28" i="1"/>
  <c r="AK33" i="1"/>
  <c r="AT32" i="1" s="1"/>
  <c r="J43" i="1"/>
  <c r="J48" i="1"/>
  <c r="J51" i="1"/>
  <c r="M55" i="1"/>
  <c r="AV56" i="1"/>
  <c r="BH69" i="1"/>
  <c r="AB69" i="1" s="1"/>
  <c r="M26" i="1"/>
  <c r="AW63" i="1"/>
  <c r="BB63" i="1" s="1"/>
  <c r="M86" i="1"/>
  <c r="M84" i="1" s="1"/>
  <c r="AV40" i="1"/>
  <c r="M27" i="1"/>
  <c r="AW43" i="1"/>
  <c r="K43" i="1"/>
  <c r="AV44" i="1"/>
  <c r="J56" i="1"/>
  <c r="BG59" i="1"/>
  <c r="AA59" i="1" s="1"/>
  <c r="AV70" i="1"/>
  <c r="BB70" i="1" s="1"/>
  <c r="AR84" i="1"/>
  <c r="AU88" i="1"/>
  <c r="K65" i="1"/>
  <c r="K71" i="1"/>
  <c r="AW71" i="1"/>
  <c r="BB71" i="1" s="1"/>
  <c r="BG16" i="1"/>
  <c r="AA16" i="1" s="1"/>
  <c r="BH21" i="1"/>
  <c r="AB21" i="1" s="1"/>
  <c r="K62" i="1"/>
  <c r="AW62" i="1"/>
  <c r="AK73" i="1"/>
  <c r="AS84" i="1"/>
  <c r="AW37" i="1"/>
  <c r="M20" i="1"/>
  <c r="AU41" i="1"/>
  <c r="AV49" i="1"/>
  <c r="M28" i="1"/>
  <c r="L30" i="1"/>
  <c r="J33" i="1"/>
  <c r="J32" i="1" s="1"/>
  <c r="BH37" i="1"/>
  <c r="AB37" i="1" s="1"/>
  <c r="M40" i="1"/>
  <c r="J44" i="1"/>
  <c r="K52" i="1"/>
  <c r="M59" i="1"/>
  <c r="J70" i="1"/>
  <c r="M75" i="1"/>
  <c r="K88" i="1"/>
  <c r="K87" i="1" s="1"/>
  <c r="AW91" i="1"/>
  <c r="BB91" i="1" s="1"/>
  <c r="BH15" i="1"/>
  <c r="AB15" i="1" s="1"/>
  <c r="AK16" i="1"/>
  <c r="BH17" i="1"/>
  <c r="AB17" i="1" s="1"/>
  <c r="AS12" i="1"/>
  <c r="J23" i="1"/>
  <c r="J26" i="1"/>
  <c r="AU26" i="1"/>
  <c r="K33" i="1"/>
  <c r="K32" i="1" s="1"/>
  <c r="AW52" i="1"/>
  <c r="BB52" i="1" s="1"/>
  <c r="M62" i="1"/>
  <c r="AU68" i="1"/>
  <c r="M78" i="1"/>
  <c r="J79" i="1"/>
  <c r="J81" i="1"/>
  <c r="BB88" i="1"/>
  <c r="M91" i="1"/>
  <c r="AU13" i="1"/>
  <c r="BB13" i="1"/>
  <c r="AU21" i="1"/>
  <c r="BB21" i="1"/>
  <c r="M64" i="1"/>
  <c r="AK64" i="1"/>
  <c r="M80" i="1"/>
  <c r="AK80" i="1"/>
  <c r="M82" i="1"/>
  <c r="K48" i="1"/>
  <c r="M66" i="1"/>
  <c r="K35" i="1"/>
  <c r="AV35" i="1"/>
  <c r="K39" i="1"/>
  <c r="AW39" i="1"/>
  <c r="AU39" i="1" s="1"/>
  <c r="M41" i="1"/>
  <c r="M43" i="1"/>
  <c r="AW48" i="1"/>
  <c r="AW78" i="1"/>
  <c r="AU78" i="1" s="1"/>
  <c r="BH78" i="1"/>
  <c r="AB78" i="1" s="1"/>
  <c r="AR12" i="1"/>
  <c r="AK31" i="1"/>
  <c r="AT30" i="1" s="1"/>
  <c r="AW35" i="1"/>
  <c r="BB41" i="1"/>
  <c r="J58" i="1"/>
  <c r="AV58" i="1"/>
  <c r="AW74" i="1"/>
  <c r="BH74" i="1"/>
  <c r="AF74" i="1" s="1"/>
  <c r="M14" i="1"/>
  <c r="BG50" i="1"/>
  <c r="AV50" i="1"/>
  <c r="AK18" i="1"/>
  <c r="J25" i="1"/>
  <c r="BG46" i="1"/>
  <c r="AE46" i="1" s="1"/>
  <c r="AV46" i="1"/>
  <c r="M60" i="1"/>
  <c r="AK60" i="1"/>
  <c r="BB23" i="1"/>
  <c r="AW27" i="1"/>
  <c r="O34" i="1"/>
  <c r="BE35" i="1"/>
  <c r="AS34" i="1"/>
  <c r="K44" i="1"/>
  <c r="K58" i="1"/>
  <c r="AW58" i="1"/>
  <c r="J74" i="1"/>
  <c r="M76" i="1"/>
  <c r="AK76" i="1"/>
  <c r="BB92" i="1"/>
  <c r="AU92" i="1"/>
  <c r="AK20" i="1"/>
  <c r="J46" i="1"/>
  <c r="K74" i="1"/>
  <c r="AV74" i="1"/>
  <c r="K13" i="1"/>
  <c r="AV25" i="1"/>
  <c r="AW44" i="1"/>
  <c r="K18" i="1"/>
  <c r="AU18" i="1"/>
  <c r="AW33" i="1"/>
  <c r="BB33" i="1" s="1"/>
  <c r="K40" i="1"/>
  <c r="L53" i="1"/>
  <c r="M58" i="1"/>
  <c r="BG65" i="1"/>
  <c r="AA65" i="1" s="1"/>
  <c r="AV65" i="1"/>
  <c r="K85" i="1"/>
  <c r="K84" i="1" s="1"/>
  <c r="J90" i="1"/>
  <c r="AW90" i="1"/>
  <c r="BH90" i="1"/>
  <c r="AU29" i="1"/>
  <c r="BB29" i="1"/>
  <c r="M56" i="1"/>
  <c r="AK56" i="1"/>
  <c r="AW70" i="1"/>
  <c r="BH70" i="1"/>
  <c r="AB70" i="1" s="1"/>
  <c r="K36" i="1"/>
  <c r="AU36" i="1"/>
  <c r="K51" i="1"/>
  <c r="AV51" i="1"/>
  <c r="K54" i="1"/>
  <c r="AW54" i="1"/>
  <c r="BB54" i="1" s="1"/>
  <c r="BG61" i="1"/>
  <c r="AA61" i="1" s="1"/>
  <c r="AV61" i="1"/>
  <c r="M72" i="1"/>
  <c r="AK72" i="1"/>
  <c r="O84" i="1"/>
  <c r="AT89" i="1"/>
  <c r="AV90" i="1"/>
  <c r="BG92" i="1"/>
  <c r="BE33" i="1"/>
  <c r="AW36" i="1"/>
  <c r="BB36" i="1" s="1"/>
  <c r="BG38" i="1"/>
  <c r="AA38" i="1" s="1"/>
  <c r="AV38" i="1"/>
  <c r="AS53" i="1"/>
  <c r="AR53" i="1"/>
  <c r="BH85" i="1"/>
  <c r="M89" i="1"/>
  <c r="F33" i="4"/>
  <c r="BG42" i="1"/>
  <c r="AA42" i="1" s="1"/>
  <c r="AV42" i="1"/>
  <c r="AW15" i="1"/>
  <c r="BH13" i="1"/>
  <c r="AB13" i="1" s="1"/>
  <c r="J47" i="1"/>
  <c r="AV47" i="1"/>
  <c r="M51" i="1"/>
  <c r="M54" i="1"/>
  <c r="K70" i="1"/>
  <c r="O89" i="1"/>
  <c r="K47" i="1"/>
  <c r="AW47" i="1"/>
  <c r="M49" i="1"/>
  <c r="O53" i="1"/>
  <c r="BE54" i="1"/>
  <c r="AW82" i="1"/>
  <c r="BH82" i="1"/>
  <c r="F39" i="4"/>
  <c r="I39" i="4" s="1"/>
  <c r="F42" i="4"/>
  <c r="I42" i="4" s="1"/>
  <c r="M45" i="1"/>
  <c r="J35" i="1"/>
  <c r="AK14" i="1"/>
  <c r="BG57" i="1"/>
  <c r="AA57" i="1" s="1"/>
  <c r="AV57" i="1"/>
  <c r="J14" i="1"/>
  <c r="L34" i="1"/>
  <c r="M47" i="1"/>
  <c r="AU55" i="1"/>
  <c r="M68" i="1"/>
  <c r="AK68" i="1"/>
  <c r="AV69" i="1"/>
  <c r="AV81" i="1"/>
  <c r="BE90" i="1"/>
  <c r="J93" i="1"/>
  <c r="AK85" i="1"/>
  <c r="AT84" i="1" s="1"/>
  <c r="AV73" i="1"/>
  <c r="AV77" i="1"/>
  <c r="M88" i="1"/>
  <c r="M87" i="1" s="1"/>
  <c r="M83" i="1" l="1"/>
  <c r="AU72" i="1"/>
  <c r="AU70" i="1"/>
  <c r="BB62" i="1"/>
  <c r="AU44" i="1"/>
  <c r="AU40" i="1"/>
  <c r="BB39" i="1"/>
  <c r="BB31" i="1"/>
  <c r="AU31" i="1"/>
  <c r="AU19" i="1"/>
  <c r="BB15" i="1"/>
  <c r="BB43" i="1"/>
  <c r="AT53" i="1"/>
  <c r="AU62" i="1"/>
  <c r="J53" i="1"/>
  <c r="AU91" i="1"/>
  <c r="BB37" i="1"/>
  <c r="AU37" i="1"/>
  <c r="AT12" i="1"/>
  <c r="BB22" i="1"/>
  <c r="AU22" i="1"/>
  <c r="AU24" i="1"/>
  <c r="M53" i="1"/>
  <c r="AU16" i="1"/>
  <c r="J34" i="1"/>
  <c r="AU66" i="1"/>
  <c r="BB75" i="1"/>
  <c r="AU43" i="1"/>
  <c r="BB56" i="1"/>
  <c r="AU56" i="1"/>
  <c r="AU85" i="1"/>
  <c r="M12" i="1"/>
  <c r="BB93" i="1"/>
  <c r="AU59" i="1"/>
  <c r="BB27" i="1"/>
  <c r="BB44" i="1"/>
  <c r="BB17" i="1"/>
  <c r="AU67" i="1"/>
  <c r="BB67" i="1"/>
  <c r="BB19" i="1"/>
  <c r="AU52" i="1"/>
  <c r="BB48" i="1"/>
  <c r="BB49" i="1"/>
  <c r="AU49" i="1"/>
  <c r="BB20" i="1"/>
  <c r="AU20" i="1"/>
  <c r="AU15" i="1"/>
  <c r="AU82" i="1"/>
  <c r="BB51" i="1"/>
  <c r="AU51" i="1"/>
  <c r="K83" i="1"/>
  <c r="BB58" i="1"/>
  <c r="AU58" i="1"/>
  <c r="L94" i="1"/>
  <c r="BB74" i="1"/>
  <c r="AU74" i="1"/>
  <c r="AU69" i="1"/>
  <c r="BB69" i="1"/>
  <c r="AU65" i="1"/>
  <c r="BB65" i="1"/>
  <c r="AU54" i="1"/>
  <c r="BB90" i="1"/>
  <c r="AU90" i="1"/>
  <c r="AU46" i="1"/>
  <c r="BB46" i="1"/>
  <c r="BB47" i="1"/>
  <c r="AU47" i="1"/>
  <c r="AU38" i="1"/>
  <c r="BB38" i="1"/>
  <c r="M34" i="1"/>
  <c r="AU42" i="1"/>
  <c r="BB42" i="1"/>
  <c r="BB35" i="1"/>
  <c r="AU35" i="1"/>
  <c r="AU57" i="1"/>
  <c r="BB57" i="1"/>
  <c r="AU77" i="1"/>
  <c r="BB77" i="1"/>
  <c r="O83" i="1"/>
  <c r="AU27" i="1"/>
  <c r="K34" i="1"/>
  <c r="AU81" i="1"/>
  <c r="BB81" i="1"/>
  <c r="AU73" i="1"/>
  <c r="BB73" i="1"/>
  <c r="J12" i="1"/>
  <c r="AU25" i="1"/>
  <c r="BB25" i="1"/>
  <c r="BB78" i="1"/>
  <c r="J89" i="1"/>
  <c r="K53" i="1"/>
  <c r="I49" i="4"/>
  <c r="AU48" i="1"/>
  <c r="AU33" i="1"/>
  <c r="AU61" i="1"/>
  <c r="BB61" i="1"/>
  <c r="K12" i="1"/>
  <c r="AU50" i="1"/>
  <c r="BB50" i="1"/>
  <c r="M94" i="1" l="1"/>
  <c r="J83" i="1"/>
</calcChain>
</file>

<file path=xl/sharedStrings.xml><?xml version="1.0" encoding="utf-8"?>
<sst xmlns="http://schemas.openxmlformats.org/spreadsheetml/2006/main" count="1150" uniqueCount="357">
  <si>
    <t>Název stavby:</t>
  </si>
  <si>
    <t>REKONSTRUKCE MÍSTNÍ KOMUNIKACE V OBCI RADOMYŠL</t>
  </si>
  <si>
    <t>Doba výstavby:</t>
  </si>
  <si>
    <t xml:space="preserve"> </t>
  </si>
  <si>
    <t>Objednatel:</t>
  </si>
  <si>
    <t>Městys Radomyšl</t>
  </si>
  <si>
    <t>Druh stavby:</t>
  </si>
  <si>
    <t>Venkovní vodovod</t>
  </si>
  <si>
    <t>Začátek výstavby:</t>
  </si>
  <si>
    <t>Projektant:</t>
  </si>
  <si>
    <t> </t>
  </si>
  <si>
    <t>Lokalita:</t>
  </si>
  <si>
    <t>parcely č. kat. 1378/8, 1378/9, 1386 v k. ú. Radomyšl</t>
  </si>
  <si>
    <t>Konec výstavby:</t>
  </si>
  <si>
    <t>Zhotovitel:</t>
  </si>
  <si>
    <t>JKSO:</t>
  </si>
  <si>
    <t>Zpracováno dne:</t>
  </si>
  <si>
    <t>03.11.2025</t>
  </si>
  <si>
    <t>Zpracoval:</t>
  </si>
  <si>
    <t>Ing. Michal Albrecht</t>
  </si>
  <si>
    <t>Č</t>
  </si>
  <si>
    <t>Objekt</t>
  </si>
  <si>
    <t>Kód</t>
  </si>
  <si>
    <t>Zkrácený popis / Varianta</t>
  </si>
  <si>
    <t>MJ</t>
  </si>
  <si>
    <t>Množství</t>
  </si>
  <si>
    <t>Cena/MJ</t>
  </si>
  <si>
    <t>Sazba DPH</t>
  </si>
  <si>
    <t>Náklady (Kč)</t>
  </si>
  <si>
    <t>Hmotnost (t)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</si>
  <si>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</si>
  <si>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</si>
  <si>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</si>
  <si>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</si>
  <si>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</si>
  <si>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</si>
  <si>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</si>
  <si>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</si>
  <si>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</si>
  <si>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</si>
  <si>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</si>
  <si>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</si>
  <si>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</si>
  <si>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</si>
  <si>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</si>
  <si>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</si>
  <si>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</si>
  <si>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</si>
  <si>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</si>
  <si>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</si>
  <si>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</si>
  <si>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</si>
  <si>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</si>
  <si>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13</t>
  </si>
  <si>
    <t>Zemní práce</t>
  </si>
  <si>
    <t>1</t>
  </si>
  <si>
    <t>132301212R00</t>
  </si>
  <si>
    <t>Hloubení rýh š.do 200 cm hor.4 do 1000 m3, STROJNĚ</t>
  </si>
  <si>
    <t>m3</t>
  </si>
  <si>
    <t>13_</t>
  </si>
  <si>
    <t>1_</t>
  </si>
  <si>
    <t>_</t>
  </si>
  <si>
    <t>P</t>
  </si>
  <si>
    <t>2</t>
  </si>
  <si>
    <t>132301219R00</t>
  </si>
  <si>
    <t>Příplatek za lepivost - hloubení rýh 200cm v hor.4</t>
  </si>
  <si>
    <t>3</t>
  </si>
  <si>
    <t>139600012RA0</t>
  </si>
  <si>
    <t>Ruční výkop v hornině 3</t>
  </si>
  <si>
    <t>4</t>
  </si>
  <si>
    <t>119001411R00</t>
  </si>
  <si>
    <t>Dočasné zajištění beton.a plast. potrubí do DN 200</t>
  </si>
  <si>
    <t>m</t>
  </si>
  <si>
    <t>5</t>
  </si>
  <si>
    <t>119001421R00</t>
  </si>
  <si>
    <t>Dočasné zajištění kabelů - do počtu 3 kabelů</t>
  </si>
  <si>
    <t>6</t>
  </si>
  <si>
    <t>115101201R00</t>
  </si>
  <si>
    <t>Čerpání vody na výšku do 10 m, přítok do 500 l/min</t>
  </si>
  <si>
    <t>h</t>
  </si>
  <si>
    <t>7</t>
  </si>
  <si>
    <t>460400001R00</t>
  </si>
  <si>
    <t>Pažení kabelové rýhy šířky 1,3 m, hloubky do 2 m</t>
  </si>
  <si>
    <t>8</t>
  </si>
  <si>
    <t>460400101R00</t>
  </si>
  <si>
    <t>Odstranění pažení z rýhy š.do 1,3 m, hl. do 2 m</t>
  </si>
  <si>
    <t>9</t>
  </si>
  <si>
    <t>119002122IM</t>
  </si>
  <si>
    <t>Přechodová lávka délky do 2 m včetně zábradlí pro zabezpečení výkopu odstranění</t>
  </si>
  <si>
    <t>kus</t>
  </si>
  <si>
    <t>10</t>
  </si>
  <si>
    <t>119002121IM</t>
  </si>
  <si>
    <t>Přechodová lávka délky do 2 m včetně zábradlí pro zabezpečení výkopu zřízení</t>
  </si>
  <si>
    <t>11</t>
  </si>
  <si>
    <t>174100050RA0</t>
  </si>
  <si>
    <t>Zásyp jam, rýh a šachet štěrkopískem 0/63</t>
  </si>
  <si>
    <t>12</t>
  </si>
  <si>
    <t>175100020RA0</t>
  </si>
  <si>
    <t>Obsyp potrubí štěrkopískem 0/4</t>
  </si>
  <si>
    <t>451572111R00</t>
  </si>
  <si>
    <t>Lože pod potrubí z kameniva těženého 0 - 4 mm</t>
  </si>
  <si>
    <t>14</t>
  </si>
  <si>
    <t>167101102R00</t>
  </si>
  <si>
    <t>Nakládání výkopku z hor. 1 ÷ 4 v množství nad 100 m3</t>
  </si>
  <si>
    <t>15</t>
  </si>
  <si>
    <t>162701105R00</t>
  </si>
  <si>
    <t>Vodorovné přemístění výkopku z hor.1-4 do 10000 m</t>
  </si>
  <si>
    <t>16</t>
  </si>
  <si>
    <t>162701109R00</t>
  </si>
  <si>
    <t>Příplatek k vod. přemístění hor.1-4 za další 1 km</t>
  </si>
  <si>
    <t>17</t>
  </si>
  <si>
    <t>199000002R00</t>
  </si>
  <si>
    <t>Poplatek za skládku horniny 1- 4, č. dle katal. odpadů 17 05 04</t>
  </si>
  <si>
    <t>27</t>
  </si>
  <si>
    <t>Základy</t>
  </si>
  <si>
    <t>18</t>
  </si>
  <si>
    <t>275311117R00</t>
  </si>
  <si>
    <t>Beton základ. patek prostý z cem. portlad. C 25/30</t>
  </si>
  <si>
    <t>27_</t>
  </si>
  <si>
    <t>2_</t>
  </si>
  <si>
    <t>85</t>
  </si>
  <si>
    <t>Potrubí z trub litinových</t>
  </si>
  <si>
    <t>19</t>
  </si>
  <si>
    <t>850265121R00</t>
  </si>
  <si>
    <t>Výřez nebo výsek na potrubí litinovém DN 100</t>
  </si>
  <si>
    <t>85_</t>
  </si>
  <si>
    <t>8_</t>
  </si>
  <si>
    <t>87</t>
  </si>
  <si>
    <t>Potrubí z trub plastických, skleněných a čedičových</t>
  </si>
  <si>
    <t>20</t>
  </si>
  <si>
    <t>871160000VL1</t>
  </si>
  <si>
    <t>Demontáž potrubí litinového kruhového do d 100 mm</t>
  </si>
  <si>
    <t>87_</t>
  </si>
  <si>
    <t>21</t>
  </si>
  <si>
    <t>871171121R00</t>
  </si>
  <si>
    <t>Montáž trubek polyetylenových ve výkopu d 40 mm</t>
  </si>
  <si>
    <t>22</t>
  </si>
  <si>
    <t>286134113</t>
  </si>
  <si>
    <t>Trubka tlaková AQUALINE RC1 PE 100, rozměr 40 x 3,7 mm, PN 16</t>
  </si>
  <si>
    <t>M</t>
  </si>
  <si>
    <t>23</t>
  </si>
  <si>
    <t>871251111R00</t>
  </si>
  <si>
    <t>Montáž trubek z tvrdého PVC ve výkopu d 110 mm</t>
  </si>
  <si>
    <t>24</t>
  </si>
  <si>
    <t>286134133</t>
  </si>
  <si>
    <t>Trubka tlaková AQUALINE RC1 PE 100, rozměr 110 x 10,0 mm, PN 16</t>
  </si>
  <si>
    <t>25</t>
  </si>
  <si>
    <t>877252121R00</t>
  </si>
  <si>
    <t>Přirážka za 1 spoj elektrotvarovky d 110 mm</t>
  </si>
  <si>
    <t>26</t>
  </si>
  <si>
    <t>28613107.M</t>
  </si>
  <si>
    <t>Elektrospojka d 110 mm SDR 11 PE 100 ELGEF Plus</t>
  </si>
  <si>
    <t>28613127.M</t>
  </si>
  <si>
    <t>Elektro T-kus jednoznačný KIT d 110 mm PE 100 SDR 11</t>
  </si>
  <si>
    <t>28</t>
  </si>
  <si>
    <t>28613183 M</t>
  </si>
  <si>
    <t>Elektro T-kus 90° redukovaný PE100, d 110 x 90 x 110 mm, SDR 11</t>
  </si>
  <si>
    <t>29</t>
  </si>
  <si>
    <t>28654000VL1</t>
  </si>
  <si>
    <t>Nákružek lemový d 110 mm PE 100/ PE 100 RC</t>
  </si>
  <si>
    <t>30</t>
  </si>
  <si>
    <t>28654000VL3</t>
  </si>
  <si>
    <t>Příruba volná k lemovému nákružku d 110/DN 100mm PE</t>
  </si>
  <si>
    <t>31</t>
  </si>
  <si>
    <t>230032030R00</t>
  </si>
  <si>
    <t>Montáž přírubových spojů do PN 16, DN 100</t>
  </si>
  <si>
    <t>32</t>
  </si>
  <si>
    <t>Příruba Hawle dvoukomorová pro litinu 7102 DN 100mm</t>
  </si>
  <si>
    <t>33</t>
  </si>
  <si>
    <t>28654000VL4</t>
  </si>
  <si>
    <t>Příruba ISO Hawle 5500 pro PE d 90/DN 80mm</t>
  </si>
  <si>
    <t>34</t>
  </si>
  <si>
    <t>28314148</t>
  </si>
  <si>
    <t>Fólie výstražná pro vodu š. 300 mm bílá</t>
  </si>
  <si>
    <t>35</t>
  </si>
  <si>
    <t>979083117R00</t>
  </si>
  <si>
    <t>Vodorovné přemístění suti na skládku do 6000 m</t>
  </si>
  <si>
    <t>t</t>
  </si>
  <si>
    <t>36</t>
  </si>
  <si>
    <t>979083191R00</t>
  </si>
  <si>
    <t>Příplatek za dalších započatých 1000 m nad 6000 m</t>
  </si>
  <si>
    <t>37</t>
  </si>
  <si>
    <t>979990163R00</t>
  </si>
  <si>
    <t>Poplatek za uložení suti - plast + sklo, skupina odpadu 170904</t>
  </si>
  <si>
    <t>89</t>
  </si>
  <si>
    <t>Ostatní konstrukce a práce na trubním vedení</t>
  </si>
  <si>
    <t>38</t>
  </si>
  <si>
    <t>891247100VL1</t>
  </si>
  <si>
    <t>Demontáž hydrantů podzemních DN 80</t>
  </si>
  <si>
    <t>89_</t>
  </si>
  <si>
    <t>39</t>
  </si>
  <si>
    <t>721252000VL1</t>
  </si>
  <si>
    <t>Demontáž šoupátek do DN 90 včetně poklopu a zemní soupravy</t>
  </si>
  <si>
    <t>40</t>
  </si>
  <si>
    <t>891319111R00</t>
  </si>
  <si>
    <t>Montáž navrtávacích pasů DN 150</t>
  </si>
  <si>
    <t>41</t>
  </si>
  <si>
    <t>28610010VL</t>
  </si>
  <si>
    <t>T-kus odbočkový navrtávací HAKU 5250 110-2'' mm</t>
  </si>
  <si>
    <t>42</t>
  </si>
  <si>
    <t>891211111R00</t>
  </si>
  <si>
    <t>Montáž vodovodních šoupátek ve výkopu DN 50</t>
  </si>
  <si>
    <t>43</t>
  </si>
  <si>
    <t>42228000VL1</t>
  </si>
  <si>
    <t>HAWLE šoupátko 2800 ISO D40-2" PN16, voda</t>
  </si>
  <si>
    <t>44</t>
  </si>
  <si>
    <t>891261111R00</t>
  </si>
  <si>
    <t>Montáž vodovodních šoupátek ve výkopu DN 100</t>
  </si>
  <si>
    <t>45</t>
  </si>
  <si>
    <t>42228000VL2</t>
  </si>
  <si>
    <t>HAWLE šoupátko 4090E2 DN80/D90 PN16 jednostraně vevařovací pro PE, voda</t>
  </si>
  <si>
    <t>46</t>
  </si>
  <si>
    <t>42228000VL3</t>
  </si>
  <si>
    <t>HAWLE šoupátko 4090E2 DN100/D110 PN16 jednostraně vevařovací pro PE, voda</t>
  </si>
  <si>
    <t>47</t>
  </si>
  <si>
    <t>42228000VL4</t>
  </si>
  <si>
    <t>HAWLE šoupátko 4050E2 DN100/D110 PN16 vevařovací pro PE, voda</t>
  </si>
  <si>
    <t>48</t>
  </si>
  <si>
    <t>230220001R00</t>
  </si>
  <si>
    <t>Montáž zemní soupravy pro šoupátka, DN 13 6580</t>
  </si>
  <si>
    <t>49</t>
  </si>
  <si>
    <t>42293200VL1</t>
  </si>
  <si>
    <t>HAWLE souprava zemní pro přípojky 9101 3/4"-2" (1,0m)</t>
  </si>
  <si>
    <t>50</t>
  </si>
  <si>
    <t>42293200VL2</t>
  </si>
  <si>
    <t>HAWLE souprava zemní teleskopická 9500E2 50-100 (1,07-1,5m)</t>
  </si>
  <si>
    <t>51</t>
  </si>
  <si>
    <t>899401112R00</t>
  </si>
  <si>
    <t>Osazení poklopů litinových šoupátkových</t>
  </si>
  <si>
    <t>52</t>
  </si>
  <si>
    <t>42200730</t>
  </si>
  <si>
    <t>HAWLE poklop uliční lehký 1550  - voda</t>
  </si>
  <si>
    <t>53</t>
  </si>
  <si>
    <t>891247111R00</t>
  </si>
  <si>
    <t>Montáž hydrantů podzemních DN 80</t>
  </si>
  <si>
    <t>54</t>
  </si>
  <si>
    <t>422737421</t>
  </si>
  <si>
    <t>HAWLE hydrant podzemní MB1 K244  DN80/1m-voda</t>
  </si>
  <si>
    <t>55</t>
  </si>
  <si>
    <t>899401113R00</t>
  </si>
  <si>
    <t>Osazení poklopů litinových hydrantových</t>
  </si>
  <si>
    <t>56</t>
  </si>
  <si>
    <t>42200760</t>
  </si>
  <si>
    <t>HAWLE poklop k podz. hydrantu 1950 - voda</t>
  </si>
  <si>
    <t>57</t>
  </si>
  <si>
    <t>42291500VL1</t>
  </si>
  <si>
    <t>HAWLE Deska podkladová pod poklop hydrantu 3482</t>
  </si>
  <si>
    <t>58</t>
  </si>
  <si>
    <t>230030004R00</t>
  </si>
  <si>
    <t>Montáž trubních dílů přírubových do 50 kg</t>
  </si>
  <si>
    <t>59</t>
  </si>
  <si>
    <t>42293700VL1</t>
  </si>
  <si>
    <t>HAWLE koleno patní přrubové 5049 DN80</t>
  </si>
  <si>
    <t>60</t>
  </si>
  <si>
    <t>892271111R00</t>
  </si>
  <si>
    <t>Tlaková zkouška vodovodního potrubí DN 125</t>
  </si>
  <si>
    <t>61</t>
  </si>
  <si>
    <t>899731113R00</t>
  </si>
  <si>
    <t>Vodič signalizační CYY 4 mm2</t>
  </si>
  <si>
    <t>62</t>
  </si>
  <si>
    <t>722290237R00</t>
  </si>
  <si>
    <t>Proplach a dezinfekce vodovodního potrubí DN 200 mm</t>
  </si>
  <si>
    <t>63</t>
  </si>
  <si>
    <t>892372111R00</t>
  </si>
  <si>
    <t>Zabezpečení konců vodovod. potrubí DN 300</t>
  </si>
  <si>
    <t>úsek</t>
  </si>
  <si>
    <t>64</t>
  </si>
  <si>
    <t>65</t>
  </si>
  <si>
    <t>66</t>
  </si>
  <si>
    <t>979951122R00</t>
  </si>
  <si>
    <t>Výkup kovů - litina, velikost nad 40 x 40 cm</t>
  </si>
  <si>
    <t>VORN</t>
  </si>
  <si>
    <t>Vedlejší a ostatní rozpočtové náklady</t>
  </si>
  <si>
    <t>01VRN</t>
  </si>
  <si>
    <t>Průzkumy, geodetické a projektové práce</t>
  </si>
  <si>
    <t>67</t>
  </si>
  <si>
    <t>011002VRN</t>
  </si>
  <si>
    <t>Vytýčení podzemních sítí</t>
  </si>
  <si>
    <t>Soubor</t>
  </si>
  <si>
    <t>99</t>
  </si>
  <si>
    <t>01VRN_</t>
  </si>
  <si>
    <t>Â _</t>
  </si>
  <si>
    <t>68</t>
  </si>
  <si>
    <t>010001VRN</t>
  </si>
  <si>
    <t>Geodetické zaměření skutečného provedení stavby</t>
  </si>
  <si>
    <t>03VRN</t>
  </si>
  <si>
    <t>Zařízení staveniště</t>
  </si>
  <si>
    <t>69</t>
  </si>
  <si>
    <t>034002VRN</t>
  </si>
  <si>
    <t>Zabezpečení staveniště</t>
  </si>
  <si>
    <t>03VRN_</t>
  </si>
  <si>
    <t>04VRN</t>
  </si>
  <si>
    <t>Inženýrské činnosti</t>
  </si>
  <si>
    <t>70</t>
  </si>
  <si>
    <t>043002VRN</t>
  </si>
  <si>
    <t>Archeologický dohled</t>
  </si>
  <si>
    <t>04VRN_</t>
  </si>
  <si>
    <t>71</t>
  </si>
  <si>
    <t>049002VRN</t>
  </si>
  <si>
    <t>Revize hydrantů</t>
  </si>
  <si>
    <t>72</t>
  </si>
  <si>
    <t>082002VRN</t>
  </si>
  <si>
    <t>Revize vyhledávacího vodiče</t>
  </si>
  <si>
    <t>73</t>
  </si>
  <si>
    <t>041002VRN</t>
  </si>
  <si>
    <t>Vyšetření vzorku vody akreditovanou laboratoří</t>
  </si>
  <si>
    <t>Celkem:</t>
  </si>
  <si>
    <t>Poznámka:</t>
  </si>
  <si>
    <t>IČO/DIČ:</t>
  </si>
  <si>
    <t>Položek:</t>
  </si>
  <si>
    <t>Datum:</t>
  </si>
  <si>
    <t>Náklady na umístění stavby (NUS)</t>
  </si>
  <si>
    <t>Práce přesčas</t>
  </si>
  <si>
    <t>Bez pevné podl.</t>
  </si>
  <si>
    <t>Mimostav. doprava</t>
  </si>
  <si>
    <t>Kulturní památka</t>
  </si>
  <si>
    <t>Územní vlivy</t>
  </si>
  <si>
    <t>Vytyčení podzemních</t>
  </si>
  <si>
    <t>Provozní vlivy</t>
  </si>
  <si>
    <t>Projektová dokumenta</t>
  </si>
  <si>
    <t>Ostatní</t>
  </si>
  <si>
    <t>Geodetické zaměření</t>
  </si>
  <si>
    <t>NUS z rozpočtu</t>
  </si>
  <si>
    <t>Dokumentace skutečné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</si>
  <si>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</si>
  <si>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</si>
  <si>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</si>
  <si>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</si>
  <si>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</si>
  <si>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</si>
  <si>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</si>
  <si>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</si>
  <si>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</si>
  <si>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</si>
  <si>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</si>
  <si>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Finanční náklady</t>
  </si>
  <si>
    <t>Náklady na pracovníky</t>
  </si>
  <si>
    <t>Ostatní náklady</t>
  </si>
  <si>
    <t>Vlastní VORN</t>
  </si>
  <si>
    <t>Celkem VORN</t>
  </si>
  <si>
    <t>Výkaz výměr</t>
  </si>
  <si>
    <t>Trubka tlaková RC1 PE 100, rozměr 110 x 10,0 mm, PN 16</t>
  </si>
  <si>
    <t>Příruba ISO 5500 pro PE d 90/DN 80mm</t>
  </si>
  <si>
    <t>Trubka tlaková RC1 PE 100, rozměr 40 x 3,7 mm, PN 16</t>
  </si>
  <si>
    <t>Příruba dvoukomorová pro litinu 7102 DN 100mm</t>
  </si>
  <si>
    <t>T-kus odbočkový navrtávací 5250 110-2'' mm</t>
  </si>
  <si>
    <t>šoupátko 2800 ISO D40-2" PN16, voda</t>
  </si>
  <si>
    <t>šoupátko 4090E2 DN80/D90 PN16 jednostraně vevařovací pro PE, voda</t>
  </si>
  <si>
    <t>šoupátko 4090E2 DN100/D110 PN16 jednostraně vevařovací pro PE, voda</t>
  </si>
  <si>
    <t>šoupátko 4050E2 DN100/D110 PN16 vevařovací pro PE, voda</t>
  </si>
  <si>
    <t>souprava zemní pro přípojky 9101 3/4"-2" (1,0m)</t>
  </si>
  <si>
    <t>souprava zemní teleskopická 9500E2 50-100 (1,07-1,5m)</t>
  </si>
  <si>
    <t>poklop uliční lehký 1550  - voda</t>
  </si>
  <si>
    <t>hydrant podzemní MB1 K244  DN80/1m-voda</t>
  </si>
  <si>
    <t>poklop k podz. hydrantu 1950 - voda</t>
  </si>
  <si>
    <t>Deska podkladová pod poklop hydrantu 3482</t>
  </si>
  <si>
    <t>koleno patní přrubové 5049 DN80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</si>
</sst>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4" fontId="2" fillId="2" borderId="34" xfId="0" applyNumberFormat="1" applyFont="1" applyFill="1" applyBorder="1" applyAlignment="1">
      <alignment horizontal="right" vertical="center"/>
    </xf>
    <xf numFmtId="0" fontId="2" fillId="2" borderId="34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4" fontId="3" fillId="0" borderId="36" xfId="0" applyNumberFormat="1" applyFont="1" applyBorder="1" applyAlignment="1">
      <alignment horizontal="right" vertical="center"/>
    </xf>
    <xf numFmtId="1" fontId="3" fillId="0" borderId="36" xfId="0" applyNumberFormat="1" applyFont="1" applyBorder="1" applyAlignment="1">
      <alignment horizontal="right" vertical="center"/>
    </xf>
    <xf numFmtId="4" fontId="2" fillId="0" borderId="38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4" fontId="3" fillId="0" borderId="39" xfId="0" applyNumberFormat="1" applyFont="1" applyBorder="1" applyAlignment="1">
      <alignment horizontal="right" vertical="center"/>
    </xf>
    <xf numFmtId="0" fontId="3" fillId="0" borderId="39" xfId="0" applyFont="1" applyBorder="1" applyAlignment="1">
      <alignment horizontal="left" vertical="center"/>
    </xf>
    <xf numFmtId="4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0" borderId="50" xfId="0" applyFont="1" applyBorder="1" applyAlignment="1">
      <alignment horizontal="right" vertical="center"/>
    </xf>
    <xf numFmtId="4" fontId="2" fillId="0" borderId="50" xfId="0" applyNumberFormat="1" applyFont="1" applyBorder="1" applyAlignment="1">
      <alignment horizontal="right" vertical="center"/>
    </xf>
    <xf numFmtId="0" fontId="2" fillId="0" borderId="38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0" borderId="36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34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4" fontId="5" fillId="0" borderId="51" xfId="0" applyNumberFormat="1" applyFont="1" applyBorder="1" applyAlignment="1">
      <alignment horizontal="right" vertical="center"/>
    </xf>
    <xf numFmtId="0" fontId="5" fillId="0" borderId="48" xfId="0" applyFont="1" applyBorder="1" applyAlignment="1">
      <alignment horizontal="right" vertical="center"/>
    </xf>
    <xf numFmtId="0" fontId="5" fillId="0" borderId="49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96"/>
  <sheetViews>
    <sheetView tabSelected="1" workbookViewId="0">
      <pane ySplit="11" topLeftCell="A12" activePane="bottomLeft" state="frozen"/>
      <selection pane="bottomLeft" activeCell="D22" sqref="D22:E22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42.85546875" customWidth="1"/>
    <col min="5" max="5" width="35.7109375" customWidth="1"/>
    <col min="6" max="6" width="9.8554687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24" max="74" width="12.140625" hidden="1"/>
    <col min="75" max="75" width="78.5703125" hidden="1" customWidth="1"/>
    <col min="76" max="77" width="12.140625" hidden="1"/>
  </cols>
  <sheetData>
    <row r="1" spans="1:75" ht="54.75" customHeight="1" x14ac:dyDescent="0.25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AR1" s="1">
        <f>SUM(AI1:AI2)</f>
        <v>0</v>
      </c>
      <c r="AS1" s="1">
        <f>SUM(AJ1:AJ2)</f>
        <v>0</v>
      </c>
      <c r="AT1" s="1">
        <f>SUM(AK1:AK2)</f>
        <v>0</v>
      </c>
    </row>
    <row r="2" spans="1:75" x14ac:dyDescent="0.25">
      <c r="A2" s="70" t="s">
        <v>0</v>
      </c>
      <c r="B2" s="65"/>
      <c r="C2" s="65"/>
      <c r="D2" s="74" t="s">
        <v>1</v>
      </c>
      <c r="E2" s="75"/>
      <c r="F2" s="65" t="s">
        <v>2</v>
      </c>
      <c r="G2" s="65"/>
      <c r="H2" s="65" t="s">
        <v>3</v>
      </c>
      <c r="I2" s="64" t="s">
        <v>4</v>
      </c>
      <c r="J2" s="65"/>
      <c r="K2" s="64" t="s">
        <v>5</v>
      </c>
      <c r="L2" s="65"/>
      <c r="M2" s="65"/>
      <c r="N2" s="65"/>
      <c r="O2" s="65"/>
    </row>
    <row r="3" spans="1:75" x14ac:dyDescent="0.25">
      <c r="A3" s="71"/>
      <c r="B3" s="50"/>
      <c r="C3" s="50"/>
      <c r="D3" s="76"/>
      <c r="E3" s="76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75" x14ac:dyDescent="0.25">
      <c r="A4" s="72" t="s">
        <v>6</v>
      </c>
      <c r="B4" s="50"/>
      <c r="C4" s="50"/>
      <c r="D4" s="49" t="s">
        <v>7</v>
      </c>
      <c r="E4" s="50"/>
      <c r="F4" s="50" t="s">
        <v>8</v>
      </c>
      <c r="G4" s="50"/>
      <c r="H4" s="50" t="s">
        <v>3</v>
      </c>
      <c r="I4" s="49" t="s">
        <v>9</v>
      </c>
      <c r="J4" s="50"/>
      <c r="K4" s="50" t="s">
        <v>10</v>
      </c>
      <c r="L4" s="50"/>
      <c r="M4" s="50"/>
      <c r="N4" s="50"/>
      <c r="O4" s="50"/>
    </row>
    <row r="5" spans="1:75" x14ac:dyDescent="0.25">
      <c r="A5" s="71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75" x14ac:dyDescent="0.25">
      <c r="A6" s="72" t="s">
        <v>11</v>
      </c>
      <c r="B6" s="50"/>
      <c r="C6" s="50"/>
      <c r="D6" s="49" t="s">
        <v>12</v>
      </c>
      <c r="E6" s="50"/>
      <c r="F6" s="50" t="s">
        <v>13</v>
      </c>
      <c r="G6" s="50"/>
      <c r="H6" s="50" t="s">
        <v>3</v>
      </c>
      <c r="I6" s="49" t="s">
        <v>14</v>
      </c>
      <c r="J6" s="50"/>
      <c r="K6" s="50" t="s">
        <v>10</v>
      </c>
      <c r="L6" s="50"/>
      <c r="M6" s="50"/>
      <c r="N6" s="50"/>
      <c r="O6" s="50"/>
    </row>
    <row r="7" spans="1:75" x14ac:dyDescent="0.25">
      <c r="A7" s="71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75" x14ac:dyDescent="0.25">
      <c r="A8" s="72" t="s">
        <v>15</v>
      </c>
      <c r="B8" s="50"/>
      <c r="C8" s="50"/>
      <c r="D8" s="49" t="s">
        <v>3</v>
      </c>
      <c r="E8" s="50"/>
      <c r="F8" s="50" t="s">
        <v>16</v>
      </c>
      <c r="G8" s="50"/>
      <c r="H8" s="50" t="s">
        <v>17</v>
      </c>
      <c r="I8" s="49" t="s">
        <v>18</v>
      </c>
      <c r="J8" s="50"/>
      <c r="K8" s="49" t="s">
        <v>19</v>
      </c>
      <c r="L8" s="50"/>
      <c r="M8" s="50"/>
      <c r="N8" s="50"/>
      <c r="O8" s="50"/>
    </row>
    <row r="9" spans="1:75" x14ac:dyDescent="0.25">
      <c r="A9" s="73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</row>
    <row r="10" spans="1:75" x14ac:dyDescent="0.25">
      <c r="A10" s="5" t="s">
        <v>20</v>
      </c>
      <c r="B10" s="6" t="s">
        <v>21</v>
      </c>
      <c r="C10" s="6" t="s">
        <v>22</v>
      </c>
      <c r="D10" s="67" t="s">
        <v>23</v>
      </c>
      <c r="E10" s="68"/>
      <c r="F10" s="6" t="s">
        <v>24</v>
      </c>
      <c r="G10" s="7" t="s">
        <v>25</v>
      </c>
      <c r="H10" s="8" t="s">
        <v>26</v>
      </c>
      <c r="I10" s="9" t="s">
        <v>27</v>
      </c>
      <c r="J10" s="57" t="s">
        <v>28</v>
      </c>
      <c r="K10" s="58"/>
      <c r="L10" s="59"/>
      <c r="M10" s="10" t="s">
        <v>28</v>
      </c>
      <c r="N10" s="60" t="s">
        <v>29</v>
      </c>
      <c r="O10" s="61"/>
      <c r="BJ10" s="11" t="s">
        <v>30</v>
      </c>
      <c r="BK10" s="12" t="s">
        <v>31</v>
      </c>
      <c r="BV10" s="12" t="s">
        <v>32</v>
      </c>
    </row>
    <row r="11" spans="1:75" x14ac:dyDescent="0.25">
      <c r="A11" s="13" t="s">
        <v>3</v>
      </c>
      <c r="B11" s="14" t="s">
        <v>3</v>
      </c>
      <c r="C11" s="14" t="s">
        <v>3</v>
      </c>
      <c r="D11" s="55" t="s">
        <v>33</v>
      </c>
      <c r="E11" s="56"/>
      <c r="F11" s="14" t="s">
        <v>3</v>
      </c>
      <c r="G11" s="14" t="s">
        <v>3</v>
      </c>
      <c r="H11" s="15" t="s">
        <v>34</v>
      </c>
      <c r="I11" s="16" t="s">
        <v>3</v>
      </c>
      <c r="J11" s="17" t="s">
        <v>35</v>
      </c>
      <c r="K11" s="18" t="s">
        <v>36</v>
      </c>
      <c r="L11" s="19" t="s">
        <v>37</v>
      </c>
      <c r="M11" s="20" t="s">
        <v>38</v>
      </c>
      <c r="N11" s="21" t="s">
        <v>39</v>
      </c>
      <c r="O11" s="22" t="s">
        <v>37</v>
      </c>
      <c r="Y11" s="11" t="s">
        <v>40</v>
      </c>
      <c r="Z11" s="11" t="s">
        <v>41</v>
      </c>
      <c r="AA11" s="11" t="s">
        <v>42</v>
      </c>
      <c r="AB11" s="11" t="s">
        <v>43</v>
      </c>
      <c r="AC11" s="11" t="s">
        <v>44</v>
      </c>
      <c r="AD11" s="11" t="s">
        <v>45</v>
      </c>
      <c r="AE11" s="11" t="s">
        <v>46</v>
      </c>
      <c r="AF11" s="11" t="s">
        <v>47</v>
      </c>
      <c r="AG11" s="11" t="s">
        <v>48</v>
      </c>
      <c r="BG11" s="11" t="s">
        <v>49</v>
      </c>
      <c r="BH11" s="11" t="s">
        <v>50</v>
      </c>
      <c r="BI11" s="11" t="s">
        <v>51</v>
      </c>
    </row>
    <row r="12" spans="1:75" x14ac:dyDescent="0.25">
      <c r="A12" s="23" t="s">
        <v>52</v>
      </c>
      <c r="B12" s="24" t="s">
        <v>52</v>
      </c>
      <c r="C12" s="24" t="s">
        <v>53</v>
      </c>
      <c r="D12" s="62" t="s">
        <v>54</v>
      </c>
      <c r="E12" s="63"/>
      <c r="F12" s="25" t="s">
        <v>3</v>
      </c>
      <c r="G12" s="25" t="s">
        <v>3</v>
      </c>
      <c r="H12" s="25" t="s">
        <v>3</v>
      </c>
      <c r="I12" s="25" t="s">
        <v>3</v>
      </c>
      <c r="J12" s="26">
        <f>SUM(J13:J29)</f>
        <v>0</v>
      </c>
      <c r="K12" s="26">
        <f>SUM(K13:K29)</f>
        <v>0</v>
      </c>
      <c r="L12" s="26">
        <f>SUM(L13:L29)</f>
        <v>0</v>
      </c>
      <c r="M12" s="26">
        <f>SUM(M13:M29)</f>
        <v>0</v>
      </c>
      <c r="N12" s="27" t="s">
        <v>52</v>
      </c>
      <c r="O12" s="26">
        <f>SUM(O13:O29)</f>
        <v>322.72611000000001</v>
      </c>
      <c r="AH12" s="11" t="s">
        <v>52</v>
      </c>
      <c r="AR12" s="1">
        <f>SUM(AI13:AI29)</f>
        <v>0</v>
      </c>
      <c r="AS12" s="1">
        <f>SUM(AJ13:AJ29)</f>
        <v>0</v>
      </c>
      <c r="AT12" s="1">
        <f>SUM(AK13:AK29)</f>
        <v>0</v>
      </c>
    </row>
    <row r="13" spans="1:75" x14ac:dyDescent="0.25">
      <c r="A13" s="2" t="s">
        <v>55</v>
      </c>
      <c r="B13" s="3" t="s">
        <v>52</v>
      </c>
      <c r="C13" s="3" t="s">
        <v>56</v>
      </c>
      <c r="D13" s="49" t="s">
        <v>57</v>
      </c>
      <c r="E13" s="50"/>
      <c r="F13" s="3" t="s">
        <v>58</v>
      </c>
      <c r="G13" s="28">
        <v>188</v>
      </c>
      <c r="H13" s="28">
        <v>0</v>
      </c>
      <c r="I13" s="29">
        <v>21</v>
      </c>
      <c r="J13" s="28">
        <f t="shared" ref="J13:J29" si="0">ROUND(G13*AN13,2)</f>
        <v>0</v>
      </c>
      <c r="K13" s="28">
        <f t="shared" ref="K13:K29" si="1">ROUND(G13*AO13,2)</f>
        <v>0</v>
      </c>
      <c r="L13" s="28">
        <f t="shared" ref="L13:L29" si="2">ROUND(G13*H13,2)</f>
        <v>0</v>
      </c>
      <c r="M13" s="28">
        <f t="shared" ref="M13:M29" si="3">L13*(1+BV13/100)</f>
        <v>0</v>
      </c>
      <c r="N13" s="28">
        <v>0</v>
      </c>
      <c r="O13" s="28">
        <f t="shared" ref="O13:O29" si="4">G13*N13</f>
        <v>0</v>
      </c>
      <c r="Y13" s="28">
        <f t="shared" ref="Y13:Y29" si="5">ROUND(IF(AP13="5",BI13,0),2)</f>
        <v>0</v>
      </c>
      <c r="AA13" s="28">
        <f t="shared" ref="AA13:AA29" si="6">ROUND(IF(AP13="1",BG13,0),2)</f>
        <v>0</v>
      </c>
      <c r="AB13" s="28">
        <f t="shared" ref="AB13:AB29" si="7">ROUND(IF(AP13="1",BH13,0),2)</f>
        <v>0</v>
      </c>
      <c r="AC13" s="28">
        <f t="shared" ref="AC13:AC29" si="8">ROUND(IF(AP13="7",BG13,0),2)</f>
        <v>0</v>
      </c>
      <c r="AD13" s="28">
        <f t="shared" ref="AD13:AD29" si="9">ROUND(IF(AP13="7",BH13,0),2)</f>
        <v>0</v>
      </c>
      <c r="AE13" s="28">
        <f t="shared" ref="AE13:AE29" si="10">ROUND(IF(AP13="2",BG13,0),2)</f>
        <v>0</v>
      </c>
      <c r="AF13" s="28">
        <f t="shared" ref="AF13:AF29" si="11">ROUND(IF(AP13="2",BH13,0),2)</f>
        <v>0</v>
      </c>
      <c r="AG13" s="28">
        <f t="shared" ref="AG13:AG29" si="12">ROUND(IF(AP13="0",BI13,0),2)</f>
        <v>0</v>
      </c>
      <c r="AH13" s="11" t="s">
        <v>52</v>
      </c>
      <c r="AI13" s="28">
        <f t="shared" ref="AI13:AI29" si="13">IF(AM13=0,L13,0)</f>
        <v>0</v>
      </c>
      <c r="AJ13" s="28">
        <f t="shared" ref="AJ13:AJ29" si="14">IF(AM13=12,L13,0)</f>
        <v>0</v>
      </c>
      <c r="AK13" s="28">
        <f t="shared" ref="AK13:AK29" si="15">IF(AM13=21,L13,0)</f>
        <v>0</v>
      </c>
      <c r="AM13" s="28">
        <v>21</v>
      </c>
      <c r="AN13" s="28">
        <f>H13*0</f>
        <v>0</v>
      </c>
      <c r="AO13" s="28">
        <f>H13*(1-0)</f>
        <v>0</v>
      </c>
      <c r="AP13" s="30" t="s">
        <v>55</v>
      </c>
      <c r="AU13" s="28">
        <f t="shared" ref="AU13:AU29" si="16">ROUND(AV13+AW13,2)</f>
        <v>0</v>
      </c>
      <c r="AV13" s="28">
        <f t="shared" ref="AV13:AV29" si="17">ROUND(G13*AN13,2)</f>
        <v>0</v>
      </c>
      <c r="AW13" s="28">
        <f t="shared" ref="AW13:AW29" si="18">ROUND(G13*AO13,2)</f>
        <v>0</v>
      </c>
      <c r="AX13" s="30" t="s">
        <v>59</v>
      </c>
      <c r="AY13" s="30" t="s">
        <v>60</v>
      </c>
      <c r="AZ13" s="11" t="s">
        <v>61</v>
      </c>
      <c r="BB13" s="28">
        <f t="shared" ref="BB13:BB29" si="19">AV13+AW13</f>
        <v>0</v>
      </c>
      <c r="BC13" s="28">
        <f t="shared" ref="BC13:BC29" si="20">H13/(100-BD13)*100</f>
        <v>0</v>
      </c>
      <c r="BD13" s="28">
        <v>0</v>
      </c>
      <c r="BE13" s="28">
        <f t="shared" ref="BE13:BE29" si="21">O13</f>
        <v>0</v>
      </c>
      <c r="BG13" s="28">
        <f t="shared" ref="BG13:BG29" si="22">G13*AN13</f>
        <v>0</v>
      </c>
      <c r="BH13" s="28">
        <f t="shared" ref="BH13:BH29" si="23">G13*AO13</f>
        <v>0</v>
      </c>
      <c r="BI13" s="28">
        <f t="shared" ref="BI13:BI29" si="24">G13*H13</f>
        <v>0</v>
      </c>
      <c r="BJ13" s="30" t="s">
        <v>62</v>
      </c>
      <c r="BK13" s="28">
        <v>13</v>
      </c>
      <c r="BV13" s="28">
        <f t="shared" ref="BV13:BV29" si="25">I13</f>
        <v>21</v>
      </c>
      <c r="BW13" s="4" t="s">
        <v>57</v>
      </c>
    </row>
    <row r="14" spans="1:75" x14ac:dyDescent="0.25">
      <c r="A14" s="2" t="s">
        <v>63</v>
      </c>
      <c r="B14" s="3" t="s">
        <v>52</v>
      </c>
      <c r="C14" s="3" t="s">
        <v>64</v>
      </c>
      <c r="D14" s="49" t="s">
        <v>65</v>
      </c>
      <c r="E14" s="50"/>
      <c r="F14" s="3" t="s">
        <v>58</v>
      </c>
      <c r="G14" s="28">
        <v>188</v>
      </c>
      <c r="H14" s="28">
        <v>0</v>
      </c>
      <c r="I14" s="29">
        <v>21</v>
      </c>
      <c r="J14" s="28">
        <f t="shared" si="0"/>
        <v>0</v>
      </c>
      <c r="K14" s="28">
        <f t="shared" si="1"/>
        <v>0</v>
      </c>
      <c r="L14" s="28">
        <f t="shared" si="2"/>
        <v>0</v>
      </c>
      <c r="M14" s="28">
        <f t="shared" si="3"/>
        <v>0</v>
      </c>
      <c r="N14" s="28">
        <v>0</v>
      </c>
      <c r="O14" s="28">
        <f t="shared" si="4"/>
        <v>0</v>
      </c>
      <c r="Y14" s="28">
        <f t="shared" si="5"/>
        <v>0</v>
      </c>
      <c r="AA14" s="28">
        <f t="shared" si="6"/>
        <v>0</v>
      </c>
      <c r="AB14" s="28">
        <f t="shared" si="7"/>
        <v>0</v>
      </c>
      <c r="AC14" s="28">
        <f t="shared" si="8"/>
        <v>0</v>
      </c>
      <c r="AD14" s="28">
        <f t="shared" si="9"/>
        <v>0</v>
      </c>
      <c r="AE14" s="28">
        <f t="shared" si="10"/>
        <v>0</v>
      </c>
      <c r="AF14" s="28">
        <f t="shared" si="11"/>
        <v>0</v>
      </c>
      <c r="AG14" s="28">
        <f t="shared" si="12"/>
        <v>0</v>
      </c>
      <c r="AH14" s="11" t="s">
        <v>52</v>
      </c>
      <c r="AI14" s="28">
        <f t="shared" si="13"/>
        <v>0</v>
      </c>
      <c r="AJ14" s="28">
        <f t="shared" si="14"/>
        <v>0</v>
      </c>
      <c r="AK14" s="28">
        <f t="shared" si="15"/>
        <v>0</v>
      </c>
      <c r="AM14" s="28">
        <v>21</v>
      </c>
      <c r="AN14" s="28">
        <f>H14*0</f>
        <v>0</v>
      </c>
      <c r="AO14" s="28">
        <f>H14*(1-0)</f>
        <v>0</v>
      </c>
      <c r="AP14" s="30" t="s">
        <v>55</v>
      </c>
      <c r="AU14" s="28">
        <f t="shared" si="16"/>
        <v>0</v>
      </c>
      <c r="AV14" s="28">
        <f t="shared" si="17"/>
        <v>0</v>
      </c>
      <c r="AW14" s="28">
        <f t="shared" si="18"/>
        <v>0</v>
      </c>
      <c r="AX14" s="30" t="s">
        <v>59</v>
      </c>
      <c r="AY14" s="30" t="s">
        <v>60</v>
      </c>
      <c r="AZ14" s="11" t="s">
        <v>61</v>
      </c>
      <c r="BB14" s="28">
        <f t="shared" si="19"/>
        <v>0</v>
      </c>
      <c r="BC14" s="28">
        <f t="shared" si="20"/>
        <v>0</v>
      </c>
      <c r="BD14" s="28">
        <v>0</v>
      </c>
      <c r="BE14" s="28">
        <f t="shared" si="21"/>
        <v>0</v>
      </c>
      <c r="BG14" s="28">
        <f t="shared" si="22"/>
        <v>0</v>
      </c>
      <c r="BH14" s="28">
        <f t="shared" si="23"/>
        <v>0</v>
      </c>
      <c r="BI14" s="28">
        <f t="shared" si="24"/>
        <v>0</v>
      </c>
      <c r="BJ14" s="30" t="s">
        <v>62</v>
      </c>
      <c r="BK14" s="28">
        <v>13</v>
      </c>
      <c r="BV14" s="28">
        <f t="shared" si="25"/>
        <v>21</v>
      </c>
      <c r="BW14" s="4" t="s">
        <v>65</v>
      </c>
    </row>
    <row r="15" spans="1:75" x14ac:dyDescent="0.25">
      <c r="A15" s="2" t="s">
        <v>66</v>
      </c>
      <c r="B15" s="3" t="s">
        <v>52</v>
      </c>
      <c r="C15" s="3" t="s">
        <v>67</v>
      </c>
      <c r="D15" s="49" t="s">
        <v>68</v>
      </c>
      <c r="E15" s="50"/>
      <c r="F15" s="3" t="s">
        <v>58</v>
      </c>
      <c r="G15" s="28">
        <v>10</v>
      </c>
      <c r="H15" s="28">
        <v>0</v>
      </c>
      <c r="I15" s="29">
        <v>21</v>
      </c>
      <c r="J15" s="28">
        <f t="shared" si="0"/>
        <v>0</v>
      </c>
      <c r="K15" s="28">
        <f t="shared" si="1"/>
        <v>0</v>
      </c>
      <c r="L15" s="28">
        <f t="shared" si="2"/>
        <v>0</v>
      </c>
      <c r="M15" s="28">
        <f t="shared" si="3"/>
        <v>0</v>
      </c>
      <c r="N15" s="28">
        <v>0</v>
      </c>
      <c r="O15" s="28">
        <f t="shared" si="4"/>
        <v>0</v>
      </c>
      <c r="Y15" s="28">
        <f t="shared" si="5"/>
        <v>0</v>
      </c>
      <c r="AA15" s="28">
        <f t="shared" si="6"/>
        <v>0</v>
      </c>
      <c r="AB15" s="28">
        <f t="shared" si="7"/>
        <v>0</v>
      </c>
      <c r="AC15" s="28">
        <f t="shared" si="8"/>
        <v>0</v>
      </c>
      <c r="AD15" s="28">
        <f t="shared" si="9"/>
        <v>0</v>
      </c>
      <c r="AE15" s="28">
        <f t="shared" si="10"/>
        <v>0</v>
      </c>
      <c r="AF15" s="28">
        <f t="shared" si="11"/>
        <v>0</v>
      </c>
      <c r="AG15" s="28">
        <f t="shared" si="12"/>
        <v>0</v>
      </c>
      <c r="AH15" s="11" t="s">
        <v>52</v>
      </c>
      <c r="AI15" s="28">
        <f t="shared" si="13"/>
        <v>0</v>
      </c>
      <c r="AJ15" s="28">
        <f t="shared" si="14"/>
        <v>0</v>
      </c>
      <c r="AK15" s="28">
        <f t="shared" si="15"/>
        <v>0</v>
      </c>
      <c r="AM15" s="28">
        <v>21</v>
      </c>
      <c r="AN15" s="28">
        <f>H15*0</f>
        <v>0</v>
      </c>
      <c r="AO15" s="28">
        <f>H15*(1-0)</f>
        <v>0</v>
      </c>
      <c r="AP15" s="30" t="s">
        <v>55</v>
      </c>
      <c r="AU15" s="28">
        <f t="shared" si="16"/>
        <v>0</v>
      </c>
      <c r="AV15" s="28">
        <f t="shared" si="17"/>
        <v>0</v>
      </c>
      <c r="AW15" s="28">
        <f t="shared" si="18"/>
        <v>0</v>
      </c>
      <c r="AX15" s="30" t="s">
        <v>59</v>
      </c>
      <c r="AY15" s="30" t="s">
        <v>60</v>
      </c>
      <c r="AZ15" s="11" t="s">
        <v>61</v>
      </c>
      <c r="BB15" s="28">
        <f t="shared" si="19"/>
        <v>0</v>
      </c>
      <c r="BC15" s="28">
        <f t="shared" si="20"/>
        <v>0</v>
      </c>
      <c r="BD15" s="28">
        <v>0</v>
      </c>
      <c r="BE15" s="28">
        <f t="shared" si="21"/>
        <v>0</v>
      </c>
      <c r="BG15" s="28">
        <f t="shared" si="22"/>
        <v>0</v>
      </c>
      <c r="BH15" s="28">
        <f t="shared" si="23"/>
        <v>0</v>
      </c>
      <c r="BI15" s="28">
        <f t="shared" si="24"/>
        <v>0</v>
      </c>
      <c r="BJ15" s="30" t="s">
        <v>62</v>
      </c>
      <c r="BK15" s="28">
        <v>13</v>
      </c>
      <c r="BV15" s="28">
        <f t="shared" si="25"/>
        <v>21</v>
      </c>
      <c r="BW15" s="4" t="s">
        <v>68</v>
      </c>
    </row>
    <row r="16" spans="1:75" x14ac:dyDescent="0.25">
      <c r="A16" s="2" t="s">
        <v>69</v>
      </c>
      <c r="B16" s="3" t="s">
        <v>52</v>
      </c>
      <c r="C16" s="3" t="s">
        <v>70</v>
      </c>
      <c r="D16" s="49" t="s">
        <v>71</v>
      </c>
      <c r="E16" s="50"/>
      <c r="F16" s="3" t="s">
        <v>72</v>
      </c>
      <c r="G16" s="28">
        <v>5</v>
      </c>
      <c r="H16" s="28">
        <v>0</v>
      </c>
      <c r="I16" s="29">
        <v>21</v>
      </c>
      <c r="J16" s="28">
        <f t="shared" si="0"/>
        <v>0</v>
      </c>
      <c r="K16" s="28">
        <f t="shared" si="1"/>
        <v>0</v>
      </c>
      <c r="L16" s="28">
        <f t="shared" si="2"/>
        <v>0</v>
      </c>
      <c r="M16" s="28">
        <f t="shared" si="3"/>
        <v>0</v>
      </c>
      <c r="N16" s="28">
        <v>1.0699999999999999E-2</v>
      </c>
      <c r="O16" s="28">
        <f t="shared" si="4"/>
        <v>5.3499999999999999E-2</v>
      </c>
      <c r="Y16" s="28">
        <f t="shared" si="5"/>
        <v>0</v>
      </c>
      <c r="AA16" s="28">
        <f t="shared" si="6"/>
        <v>0</v>
      </c>
      <c r="AB16" s="28">
        <f t="shared" si="7"/>
        <v>0</v>
      </c>
      <c r="AC16" s="28">
        <f t="shared" si="8"/>
        <v>0</v>
      </c>
      <c r="AD16" s="28">
        <f t="shared" si="9"/>
        <v>0</v>
      </c>
      <c r="AE16" s="28">
        <f t="shared" si="10"/>
        <v>0</v>
      </c>
      <c r="AF16" s="28">
        <f t="shared" si="11"/>
        <v>0</v>
      </c>
      <c r="AG16" s="28">
        <f t="shared" si="12"/>
        <v>0</v>
      </c>
      <c r="AH16" s="11" t="s">
        <v>52</v>
      </c>
      <c r="AI16" s="28">
        <f t="shared" si="13"/>
        <v>0</v>
      </c>
      <c r="AJ16" s="28">
        <f t="shared" si="14"/>
        <v>0</v>
      </c>
      <c r="AK16" s="28">
        <f t="shared" si="15"/>
        <v>0</v>
      </c>
      <c r="AM16" s="28">
        <v>21</v>
      </c>
      <c r="AN16" s="28">
        <f>H16*0.222834006</f>
        <v>0</v>
      </c>
      <c r="AO16" s="28">
        <f>H16*(1-0.222834006)</f>
        <v>0</v>
      </c>
      <c r="AP16" s="30" t="s">
        <v>55</v>
      </c>
      <c r="AU16" s="28">
        <f t="shared" si="16"/>
        <v>0</v>
      </c>
      <c r="AV16" s="28">
        <f t="shared" si="17"/>
        <v>0</v>
      </c>
      <c r="AW16" s="28">
        <f t="shared" si="18"/>
        <v>0</v>
      </c>
      <c r="AX16" s="30" t="s">
        <v>59</v>
      </c>
      <c r="AY16" s="30" t="s">
        <v>60</v>
      </c>
      <c r="AZ16" s="11" t="s">
        <v>61</v>
      </c>
      <c r="BB16" s="28">
        <f t="shared" si="19"/>
        <v>0</v>
      </c>
      <c r="BC16" s="28">
        <f t="shared" si="20"/>
        <v>0</v>
      </c>
      <c r="BD16" s="28">
        <v>0</v>
      </c>
      <c r="BE16" s="28">
        <f t="shared" si="21"/>
        <v>5.3499999999999999E-2</v>
      </c>
      <c r="BG16" s="28">
        <f t="shared" si="22"/>
        <v>0</v>
      </c>
      <c r="BH16" s="28">
        <f t="shared" si="23"/>
        <v>0</v>
      </c>
      <c r="BI16" s="28">
        <f t="shared" si="24"/>
        <v>0</v>
      </c>
      <c r="BJ16" s="30" t="s">
        <v>62</v>
      </c>
      <c r="BK16" s="28">
        <v>13</v>
      </c>
      <c r="BV16" s="28">
        <f t="shared" si="25"/>
        <v>21</v>
      </c>
      <c r="BW16" s="4" t="s">
        <v>71</v>
      </c>
    </row>
    <row r="17" spans="1:75" x14ac:dyDescent="0.25">
      <c r="A17" s="2" t="s">
        <v>73</v>
      </c>
      <c r="B17" s="3" t="s">
        <v>52</v>
      </c>
      <c r="C17" s="3" t="s">
        <v>74</v>
      </c>
      <c r="D17" s="49" t="s">
        <v>75</v>
      </c>
      <c r="E17" s="50"/>
      <c r="F17" s="3" t="s">
        <v>72</v>
      </c>
      <c r="G17" s="28">
        <v>5</v>
      </c>
      <c r="H17" s="28">
        <v>0</v>
      </c>
      <c r="I17" s="29">
        <v>21</v>
      </c>
      <c r="J17" s="28">
        <f t="shared" si="0"/>
        <v>0</v>
      </c>
      <c r="K17" s="28">
        <f t="shared" si="1"/>
        <v>0</v>
      </c>
      <c r="L17" s="28">
        <f t="shared" si="2"/>
        <v>0</v>
      </c>
      <c r="M17" s="28">
        <f t="shared" si="3"/>
        <v>0</v>
      </c>
      <c r="N17" s="28">
        <v>2.478E-2</v>
      </c>
      <c r="O17" s="28">
        <f t="shared" si="4"/>
        <v>0.1239</v>
      </c>
      <c r="Y17" s="28">
        <f t="shared" si="5"/>
        <v>0</v>
      </c>
      <c r="AA17" s="28">
        <f t="shared" si="6"/>
        <v>0</v>
      </c>
      <c r="AB17" s="28">
        <f t="shared" si="7"/>
        <v>0</v>
      </c>
      <c r="AC17" s="28">
        <f t="shared" si="8"/>
        <v>0</v>
      </c>
      <c r="AD17" s="28">
        <f t="shared" si="9"/>
        <v>0</v>
      </c>
      <c r="AE17" s="28">
        <f t="shared" si="10"/>
        <v>0</v>
      </c>
      <c r="AF17" s="28">
        <f t="shared" si="11"/>
        <v>0</v>
      </c>
      <c r="AG17" s="28">
        <f t="shared" si="12"/>
        <v>0</v>
      </c>
      <c r="AH17" s="11" t="s">
        <v>52</v>
      </c>
      <c r="AI17" s="28">
        <f t="shared" si="13"/>
        <v>0</v>
      </c>
      <c r="AJ17" s="28">
        <f t="shared" si="14"/>
        <v>0</v>
      </c>
      <c r="AK17" s="28">
        <f t="shared" si="15"/>
        <v>0</v>
      </c>
      <c r="AM17" s="28">
        <v>21</v>
      </c>
      <c r="AN17" s="28">
        <f>H17*0.247095699</f>
        <v>0</v>
      </c>
      <c r="AO17" s="28">
        <f>H17*(1-0.247095699)</f>
        <v>0</v>
      </c>
      <c r="AP17" s="30" t="s">
        <v>55</v>
      </c>
      <c r="AU17" s="28">
        <f t="shared" si="16"/>
        <v>0</v>
      </c>
      <c r="AV17" s="28">
        <f t="shared" si="17"/>
        <v>0</v>
      </c>
      <c r="AW17" s="28">
        <f t="shared" si="18"/>
        <v>0</v>
      </c>
      <c r="AX17" s="30" t="s">
        <v>59</v>
      </c>
      <c r="AY17" s="30" t="s">
        <v>60</v>
      </c>
      <c r="AZ17" s="11" t="s">
        <v>61</v>
      </c>
      <c r="BB17" s="28">
        <f t="shared" si="19"/>
        <v>0</v>
      </c>
      <c r="BC17" s="28">
        <f t="shared" si="20"/>
        <v>0</v>
      </c>
      <c r="BD17" s="28">
        <v>0</v>
      </c>
      <c r="BE17" s="28">
        <f t="shared" si="21"/>
        <v>0.1239</v>
      </c>
      <c r="BG17" s="28">
        <f t="shared" si="22"/>
        <v>0</v>
      </c>
      <c r="BH17" s="28">
        <f t="shared" si="23"/>
        <v>0</v>
      </c>
      <c r="BI17" s="28">
        <f t="shared" si="24"/>
        <v>0</v>
      </c>
      <c r="BJ17" s="30" t="s">
        <v>62</v>
      </c>
      <c r="BK17" s="28">
        <v>13</v>
      </c>
      <c r="BV17" s="28">
        <f t="shared" si="25"/>
        <v>21</v>
      </c>
      <c r="BW17" s="4" t="s">
        <v>75</v>
      </c>
    </row>
    <row r="18" spans="1:75" x14ac:dyDescent="0.25">
      <c r="A18" s="2" t="s">
        <v>76</v>
      </c>
      <c r="B18" s="3" t="s">
        <v>52</v>
      </c>
      <c r="C18" s="3" t="s">
        <v>77</v>
      </c>
      <c r="D18" s="49" t="s">
        <v>78</v>
      </c>
      <c r="E18" s="50"/>
      <c r="F18" s="3" t="s">
        <v>79</v>
      </c>
      <c r="G18" s="28">
        <v>95</v>
      </c>
      <c r="H18" s="28">
        <v>0</v>
      </c>
      <c r="I18" s="29">
        <v>21</v>
      </c>
      <c r="J18" s="28">
        <f t="shared" si="0"/>
        <v>0</v>
      </c>
      <c r="K18" s="28">
        <f t="shared" si="1"/>
        <v>0</v>
      </c>
      <c r="L18" s="28">
        <f t="shared" si="2"/>
        <v>0</v>
      </c>
      <c r="M18" s="28">
        <f t="shared" si="3"/>
        <v>0</v>
      </c>
      <c r="N18" s="28">
        <v>0</v>
      </c>
      <c r="O18" s="28">
        <f t="shared" si="4"/>
        <v>0</v>
      </c>
      <c r="Y18" s="28">
        <f t="shared" si="5"/>
        <v>0</v>
      </c>
      <c r="AA18" s="28">
        <f t="shared" si="6"/>
        <v>0</v>
      </c>
      <c r="AB18" s="28">
        <f t="shared" si="7"/>
        <v>0</v>
      </c>
      <c r="AC18" s="28">
        <f t="shared" si="8"/>
        <v>0</v>
      </c>
      <c r="AD18" s="28">
        <f t="shared" si="9"/>
        <v>0</v>
      </c>
      <c r="AE18" s="28">
        <f t="shared" si="10"/>
        <v>0</v>
      </c>
      <c r="AF18" s="28">
        <f t="shared" si="11"/>
        <v>0</v>
      </c>
      <c r="AG18" s="28">
        <f t="shared" si="12"/>
        <v>0</v>
      </c>
      <c r="AH18" s="11" t="s">
        <v>52</v>
      </c>
      <c r="AI18" s="28">
        <f t="shared" si="13"/>
        <v>0</v>
      </c>
      <c r="AJ18" s="28">
        <f t="shared" si="14"/>
        <v>0</v>
      </c>
      <c r="AK18" s="28">
        <f t="shared" si="15"/>
        <v>0</v>
      </c>
      <c r="AM18" s="28">
        <v>21</v>
      </c>
      <c r="AN18" s="28">
        <f>H18*0</f>
        <v>0</v>
      </c>
      <c r="AO18" s="28">
        <f>H18*(1-0)</f>
        <v>0</v>
      </c>
      <c r="AP18" s="30" t="s">
        <v>55</v>
      </c>
      <c r="AU18" s="28">
        <f t="shared" si="16"/>
        <v>0</v>
      </c>
      <c r="AV18" s="28">
        <f t="shared" si="17"/>
        <v>0</v>
      </c>
      <c r="AW18" s="28">
        <f t="shared" si="18"/>
        <v>0</v>
      </c>
      <c r="AX18" s="30" t="s">
        <v>59</v>
      </c>
      <c r="AY18" s="30" t="s">
        <v>60</v>
      </c>
      <c r="AZ18" s="11" t="s">
        <v>61</v>
      </c>
      <c r="BB18" s="28">
        <f t="shared" si="19"/>
        <v>0</v>
      </c>
      <c r="BC18" s="28">
        <f t="shared" si="20"/>
        <v>0</v>
      </c>
      <c r="BD18" s="28">
        <v>0</v>
      </c>
      <c r="BE18" s="28">
        <f t="shared" si="21"/>
        <v>0</v>
      </c>
      <c r="BG18" s="28">
        <f t="shared" si="22"/>
        <v>0</v>
      </c>
      <c r="BH18" s="28">
        <f t="shared" si="23"/>
        <v>0</v>
      </c>
      <c r="BI18" s="28">
        <f t="shared" si="24"/>
        <v>0</v>
      </c>
      <c r="BJ18" s="30" t="s">
        <v>62</v>
      </c>
      <c r="BK18" s="28">
        <v>13</v>
      </c>
      <c r="BV18" s="28">
        <f t="shared" si="25"/>
        <v>21</v>
      </c>
      <c r="BW18" s="4" t="s">
        <v>78</v>
      </c>
    </row>
    <row r="19" spans="1:75" x14ac:dyDescent="0.25">
      <c r="A19" s="2" t="s">
        <v>80</v>
      </c>
      <c r="B19" s="3" t="s">
        <v>52</v>
      </c>
      <c r="C19" s="3" t="s">
        <v>81</v>
      </c>
      <c r="D19" s="49" t="s">
        <v>82</v>
      </c>
      <c r="E19" s="50"/>
      <c r="F19" s="3" t="s">
        <v>72</v>
      </c>
      <c r="G19" s="28">
        <v>209</v>
      </c>
      <c r="H19" s="28">
        <v>0</v>
      </c>
      <c r="I19" s="29">
        <v>21</v>
      </c>
      <c r="J19" s="28">
        <f t="shared" si="0"/>
        <v>0</v>
      </c>
      <c r="K19" s="28">
        <f t="shared" si="1"/>
        <v>0</v>
      </c>
      <c r="L19" s="28">
        <f t="shared" si="2"/>
        <v>0</v>
      </c>
      <c r="M19" s="28">
        <f t="shared" si="3"/>
        <v>0</v>
      </c>
      <c r="N19" s="28">
        <v>1.519E-2</v>
      </c>
      <c r="O19" s="28">
        <f t="shared" si="4"/>
        <v>3.1747100000000001</v>
      </c>
      <c r="Y19" s="28">
        <f t="shared" si="5"/>
        <v>0</v>
      </c>
      <c r="AA19" s="28">
        <f t="shared" si="6"/>
        <v>0</v>
      </c>
      <c r="AB19" s="28">
        <f t="shared" si="7"/>
        <v>0</v>
      </c>
      <c r="AC19" s="28">
        <f t="shared" si="8"/>
        <v>0</v>
      </c>
      <c r="AD19" s="28">
        <f t="shared" si="9"/>
        <v>0</v>
      </c>
      <c r="AE19" s="28">
        <f t="shared" si="10"/>
        <v>0</v>
      </c>
      <c r="AF19" s="28">
        <f t="shared" si="11"/>
        <v>0</v>
      </c>
      <c r="AG19" s="28">
        <f t="shared" si="12"/>
        <v>0</v>
      </c>
      <c r="AH19" s="11" t="s">
        <v>52</v>
      </c>
      <c r="AI19" s="28">
        <f t="shared" si="13"/>
        <v>0</v>
      </c>
      <c r="AJ19" s="28">
        <f t="shared" si="14"/>
        <v>0</v>
      </c>
      <c r="AK19" s="28">
        <f t="shared" si="15"/>
        <v>0</v>
      </c>
      <c r="AM19" s="28">
        <v>21</v>
      </c>
      <c r="AN19" s="28">
        <f>H19*0.279664</f>
        <v>0</v>
      </c>
      <c r="AO19" s="28">
        <f>H19*(1-0.279664)</f>
        <v>0</v>
      </c>
      <c r="AP19" s="30" t="s">
        <v>63</v>
      </c>
      <c r="AU19" s="28">
        <f t="shared" si="16"/>
        <v>0</v>
      </c>
      <c r="AV19" s="28">
        <f t="shared" si="17"/>
        <v>0</v>
      </c>
      <c r="AW19" s="28">
        <f t="shared" si="18"/>
        <v>0</v>
      </c>
      <c r="AX19" s="30" t="s">
        <v>59</v>
      </c>
      <c r="AY19" s="30" t="s">
        <v>60</v>
      </c>
      <c r="AZ19" s="11" t="s">
        <v>61</v>
      </c>
      <c r="BB19" s="28">
        <f t="shared" si="19"/>
        <v>0</v>
      </c>
      <c r="BC19" s="28">
        <f t="shared" si="20"/>
        <v>0</v>
      </c>
      <c r="BD19" s="28">
        <v>0</v>
      </c>
      <c r="BE19" s="28">
        <f t="shared" si="21"/>
        <v>3.1747100000000001</v>
      </c>
      <c r="BG19" s="28">
        <f t="shared" si="22"/>
        <v>0</v>
      </c>
      <c r="BH19" s="28">
        <f t="shared" si="23"/>
        <v>0</v>
      </c>
      <c r="BI19" s="28">
        <f t="shared" si="24"/>
        <v>0</v>
      </c>
      <c r="BJ19" s="30" t="s">
        <v>62</v>
      </c>
      <c r="BK19" s="28">
        <v>13</v>
      </c>
      <c r="BV19" s="28">
        <f t="shared" si="25"/>
        <v>21</v>
      </c>
      <c r="BW19" s="4" t="s">
        <v>82</v>
      </c>
    </row>
    <row r="20" spans="1:75" x14ac:dyDescent="0.25">
      <c r="A20" s="2" t="s">
        <v>83</v>
      </c>
      <c r="B20" s="3" t="s">
        <v>52</v>
      </c>
      <c r="C20" s="3" t="s">
        <v>84</v>
      </c>
      <c r="D20" s="49" t="s">
        <v>85</v>
      </c>
      <c r="E20" s="50"/>
      <c r="F20" s="3" t="s">
        <v>72</v>
      </c>
      <c r="G20" s="28">
        <v>209</v>
      </c>
      <c r="H20" s="28">
        <v>0</v>
      </c>
      <c r="I20" s="29">
        <v>21</v>
      </c>
      <c r="J20" s="28">
        <f t="shared" si="0"/>
        <v>0</v>
      </c>
      <c r="K20" s="28">
        <f t="shared" si="1"/>
        <v>0</v>
      </c>
      <c r="L20" s="28">
        <f t="shared" si="2"/>
        <v>0</v>
      </c>
      <c r="M20" s="28">
        <f t="shared" si="3"/>
        <v>0</v>
      </c>
      <c r="N20" s="28">
        <v>0</v>
      </c>
      <c r="O20" s="28">
        <f t="shared" si="4"/>
        <v>0</v>
      </c>
      <c r="Y20" s="28">
        <f t="shared" si="5"/>
        <v>0</v>
      </c>
      <c r="AA20" s="28">
        <f t="shared" si="6"/>
        <v>0</v>
      </c>
      <c r="AB20" s="28">
        <f t="shared" si="7"/>
        <v>0</v>
      </c>
      <c r="AC20" s="28">
        <f t="shared" si="8"/>
        <v>0</v>
      </c>
      <c r="AD20" s="28">
        <f t="shared" si="9"/>
        <v>0</v>
      </c>
      <c r="AE20" s="28">
        <f t="shared" si="10"/>
        <v>0</v>
      </c>
      <c r="AF20" s="28">
        <f t="shared" si="11"/>
        <v>0</v>
      </c>
      <c r="AG20" s="28">
        <f t="shared" si="12"/>
        <v>0</v>
      </c>
      <c r="AH20" s="11" t="s">
        <v>52</v>
      </c>
      <c r="AI20" s="28">
        <f t="shared" si="13"/>
        <v>0</v>
      </c>
      <c r="AJ20" s="28">
        <f t="shared" si="14"/>
        <v>0</v>
      </c>
      <c r="AK20" s="28">
        <f t="shared" si="15"/>
        <v>0</v>
      </c>
      <c r="AM20" s="28">
        <v>21</v>
      </c>
      <c r="AN20" s="28">
        <f>H20*0</f>
        <v>0</v>
      </c>
      <c r="AO20" s="28">
        <f>H20*(1-0)</f>
        <v>0</v>
      </c>
      <c r="AP20" s="30" t="s">
        <v>63</v>
      </c>
      <c r="AU20" s="28">
        <f t="shared" si="16"/>
        <v>0</v>
      </c>
      <c r="AV20" s="28">
        <f t="shared" si="17"/>
        <v>0</v>
      </c>
      <c r="AW20" s="28">
        <f t="shared" si="18"/>
        <v>0</v>
      </c>
      <c r="AX20" s="30" t="s">
        <v>59</v>
      </c>
      <c r="AY20" s="30" t="s">
        <v>60</v>
      </c>
      <c r="AZ20" s="11" t="s">
        <v>61</v>
      </c>
      <c r="BB20" s="28">
        <f t="shared" si="19"/>
        <v>0</v>
      </c>
      <c r="BC20" s="28">
        <f t="shared" si="20"/>
        <v>0</v>
      </c>
      <c r="BD20" s="28">
        <v>0</v>
      </c>
      <c r="BE20" s="28">
        <f t="shared" si="21"/>
        <v>0</v>
      </c>
      <c r="BG20" s="28">
        <f t="shared" si="22"/>
        <v>0</v>
      </c>
      <c r="BH20" s="28">
        <f t="shared" si="23"/>
        <v>0</v>
      </c>
      <c r="BI20" s="28">
        <f t="shared" si="24"/>
        <v>0</v>
      </c>
      <c r="BJ20" s="30" t="s">
        <v>62</v>
      </c>
      <c r="BK20" s="28">
        <v>13</v>
      </c>
      <c r="BV20" s="28">
        <f t="shared" si="25"/>
        <v>21</v>
      </c>
      <c r="BW20" s="4" t="s">
        <v>85</v>
      </c>
    </row>
    <row r="21" spans="1:75" x14ac:dyDescent="0.25">
      <c r="A21" s="2" t="s">
        <v>86</v>
      </c>
      <c r="B21" s="3" t="s">
        <v>52</v>
      </c>
      <c r="C21" s="3" t="s">
        <v>87</v>
      </c>
      <c r="D21" s="49" t="s">
        <v>88</v>
      </c>
      <c r="E21" s="50"/>
      <c r="F21" s="3" t="s">
        <v>89</v>
      </c>
      <c r="G21" s="28">
        <v>12</v>
      </c>
      <c r="H21" s="28">
        <v>0</v>
      </c>
      <c r="I21" s="29">
        <v>21</v>
      </c>
      <c r="J21" s="28">
        <f t="shared" si="0"/>
        <v>0</v>
      </c>
      <c r="K21" s="28">
        <f t="shared" si="1"/>
        <v>0</v>
      </c>
      <c r="L21" s="28">
        <f t="shared" si="2"/>
        <v>0</v>
      </c>
      <c r="M21" s="28">
        <f t="shared" si="3"/>
        <v>0</v>
      </c>
      <c r="N21" s="28">
        <v>0</v>
      </c>
      <c r="O21" s="28">
        <f t="shared" si="4"/>
        <v>0</v>
      </c>
      <c r="Y21" s="28">
        <f t="shared" si="5"/>
        <v>0</v>
      </c>
      <c r="AA21" s="28">
        <f t="shared" si="6"/>
        <v>0</v>
      </c>
      <c r="AB21" s="28">
        <f t="shared" si="7"/>
        <v>0</v>
      </c>
      <c r="AC21" s="28">
        <f t="shared" si="8"/>
        <v>0</v>
      </c>
      <c r="AD21" s="28">
        <f t="shared" si="9"/>
        <v>0</v>
      </c>
      <c r="AE21" s="28">
        <f t="shared" si="10"/>
        <v>0</v>
      </c>
      <c r="AF21" s="28">
        <f t="shared" si="11"/>
        <v>0</v>
      </c>
      <c r="AG21" s="28">
        <f t="shared" si="12"/>
        <v>0</v>
      </c>
      <c r="AH21" s="11" t="s">
        <v>52</v>
      </c>
      <c r="AI21" s="28">
        <f t="shared" si="13"/>
        <v>0</v>
      </c>
      <c r="AJ21" s="28">
        <f t="shared" si="14"/>
        <v>0</v>
      </c>
      <c r="AK21" s="28">
        <f t="shared" si="15"/>
        <v>0</v>
      </c>
      <c r="AM21" s="28">
        <v>21</v>
      </c>
      <c r="AN21" s="28">
        <f>H21*0</f>
        <v>0</v>
      </c>
      <c r="AO21" s="28">
        <f>H21*(1-0)</f>
        <v>0</v>
      </c>
      <c r="AP21" s="30" t="s">
        <v>55</v>
      </c>
      <c r="AU21" s="28">
        <f t="shared" si="16"/>
        <v>0</v>
      </c>
      <c r="AV21" s="28">
        <f t="shared" si="17"/>
        <v>0</v>
      </c>
      <c r="AW21" s="28">
        <f t="shared" si="18"/>
        <v>0</v>
      </c>
      <c r="AX21" s="30" t="s">
        <v>59</v>
      </c>
      <c r="AY21" s="30" t="s">
        <v>60</v>
      </c>
      <c r="AZ21" s="11" t="s">
        <v>61</v>
      </c>
      <c r="BB21" s="28">
        <f t="shared" si="19"/>
        <v>0</v>
      </c>
      <c r="BC21" s="28">
        <f t="shared" si="20"/>
        <v>0</v>
      </c>
      <c r="BD21" s="28">
        <v>0</v>
      </c>
      <c r="BE21" s="28">
        <f t="shared" si="21"/>
        <v>0</v>
      </c>
      <c r="BG21" s="28">
        <f t="shared" si="22"/>
        <v>0</v>
      </c>
      <c r="BH21" s="28">
        <f t="shared" si="23"/>
        <v>0</v>
      </c>
      <c r="BI21" s="28">
        <f t="shared" si="24"/>
        <v>0</v>
      </c>
      <c r="BJ21" s="30" t="s">
        <v>62</v>
      </c>
      <c r="BK21" s="28">
        <v>13</v>
      </c>
      <c r="BV21" s="28">
        <f t="shared" si="25"/>
        <v>21</v>
      </c>
      <c r="BW21" s="4" t="s">
        <v>88</v>
      </c>
    </row>
    <row r="22" spans="1:75" x14ac:dyDescent="0.25">
      <c r="A22" s="2" t="s">
        <v>90</v>
      </c>
      <c r="B22" s="3" t="s">
        <v>52</v>
      </c>
      <c r="C22" s="3" t="s">
        <v>91</v>
      </c>
      <c r="D22" s="49" t="s">
        <v>92</v>
      </c>
      <c r="E22" s="50"/>
      <c r="F22" s="3" t="s">
        <v>89</v>
      </c>
      <c r="G22" s="28">
        <v>12</v>
      </c>
      <c r="H22" s="28">
        <v>0</v>
      </c>
      <c r="I22" s="29">
        <v>21</v>
      </c>
      <c r="J22" s="28">
        <f t="shared" si="0"/>
        <v>0</v>
      </c>
      <c r="K22" s="28">
        <f t="shared" si="1"/>
        <v>0</v>
      </c>
      <c r="L22" s="28">
        <f t="shared" si="2"/>
        <v>0</v>
      </c>
      <c r="M22" s="28">
        <f t="shared" si="3"/>
        <v>0</v>
      </c>
      <c r="N22" s="28">
        <v>6.4999999999999997E-4</v>
      </c>
      <c r="O22" s="28">
        <f t="shared" si="4"/>
        <v>7.7999999999999996E-3</v>
      </c>
      <c r="Y22" s="28">
        <f t="shared" si="5"/>
        <v>0</v>
      </c>
      <c r="AA22" s="28">
        <f t="shared" si="6"/>
        <v>0</v>
      </c>
      <c r="AB22" s="28">
        <f t="shared" si="7"/>
        <v>0</v>
      </c>
      <c r="AC22" s="28">
        <f t="shared" si="8"/>
        <v>0</v>
      </c>
      <c r="AD22" s="28">
        <f t="shared" si="9"/>
        <v>0</v>
      </c>
      <c r="AE22" s="28">
        <f t="shared" si="10"/>
        <v>0</v>
      </c>
      <c r="AF22" s="28">
        <f t="shared" si="11"/>
        <v>0</v>
      </c>
      <c r="AG22" s="28">
        <f t="shared" si="12"/>
        <v>0</v>
      </c>
      <c r="AH22" s="11" t="s">
        <v>52</v>
      </c>
      <c r="AI22" s="28">
        <f t="shared" si="13"/>
        <v>0</v>
      </c>
      <c r="AJ22" s="28">
        <f t="shared" si="14"/>
        <v>0</v>
      </c>
      <c r="AK22" s="28">
        <f t="shared" si="15"/>
        <v>0</v>
      </c>
      <c r="AM22" s="28">
        <v>21</v>
      </c>
      <c r="AN22" s="28">
        <f>H22*0</f>
        <v>0</v>
      </c>
      <c r="AO22" s="28">
        <f>H22*(1-0)</f>
        <v>0</v>
      </c>
      <c r="AP22" s="30" t="s">
        <v>55</v>
      </c>
      <c r="AU22" s="28">
        <f t="shared" si="16"/>
        <v>0</v>
      </c>
      <c r="AV22" s="28">
        <f t="shared" si="17"/>
        <v>0</v>
      </c>
      <c r="AW22" s="28">
        <f t="shared" si="18"/>
        <v>0</v>
      </c>
      <c r="AX22" s="30" t="s">
        <v>59</v>
      </c>
      <c r="AY22" s="30" t="s">
        <v>60</v>
      </c>
      <c r="AZ22" s="11" t="s">
        <v>61</v>
      </c>
      <c r="BB22" s="28">
        <f t="shared" si="19"/>
        <v>0</v>
      </c>
      <c r="BC22" s="28">
        <f t="shared" si="20"/>
        <v>0</v>
      </c>
      <c r="BD22" s="28">
        <v>0</v>
      </c>
      <c r="BE22" s="28">
        <f t="shared" si="21"/>
        <v>7.7999999999999996E-3</v>
      </c>
      <c r="BG22" s="28">
        <f t="shared" si="22"/>
        <v>0</v>
      </c>
      <c r="BH22" s="28">
        <f t="shared" si="23"/>
        <v>0</v>
      </c>
      <c r="BI22" s="28">
        <f t="shared" si="24"/>
        <v>0</v>
      </c>
      <c r="BJ22" s="30" t="s">
        <v>62</v>
      </c>
      <c r="BK22" s="28">
        <v>13</v>
      </c>
      <c r="BV22" s="28">
        <f t="shared" si="25"/>
        <v>21</v>
      </c>
      <c r="BW22" s="4" t="s">
        <v>92</v>
      </c>
    </row>
    <row r="23" spans="1:75" x14ac:dyDescent="0.25">
      <c r="A23" s="2" t="s">
        <v>93</v>
      </c>
      <c r="B23" s="3" t="s">
        <v>52</v>
      </c>
      <c r="C23" s="3" t="s">
        <v>94</v>
      </c>
      <c r="D23" s="49" t="s">
        <v>95</v>
      </c>
      <c r="E23" s="50"/>
      <c r="F23" s="3" t="s">
        <v>58</v>
      </c>
      <c r="G23" s="28">
        <v>114</v>
      </c>
      <c r="H23" s="28">
        <v>0</v>
      </c>
      <c r="I23" s="29">
        <v>21</v>
      </c>
      <c r="J23" s="28">
        <f t="shared" si="0"/>
        <v>0</v>
      </c>
      <c r="K23" s="28">
        <f t="shared" si="1"/>
        <v>0</v>
      </c>
      <c r="L23" s="28">
        <f t="shared" si="2"/>
        <v>0</v>
      </c>
      <c r="M23" s="28">
        <f t="shared" si="3"/>
        <v>0</v>
      </c>
      <c r="N23" s="28">
        <v>1.67</v>
      </c>
      <c r="O23" s="28">
        <f t="shared" si="4"/>
        <v>190.38</v>
      </c>
      <c r="Y23" s="28">
        <f t="shared" si="5"/>
        <v>0</v>
      </c>
      <c r="AA23" s="28">
        <f t="shared" si="6"/>
        <v>0</v>
      </c>
      <c r="AB23" s="28">
        <f t="shared" si="7"/>
        <v>0</v>
      </c>
      <c r="AC23" s="28">
        <f t="shared" si="8"/>
        <v>0</v>
      </c>
      <c r="AD23" s="28">
        <f t="shared" si="9"/>
        <v>0</v>
      </c>
      <c r="AE23" s="28">
        <f t="shared" si="10"/>
        <v>0</v>
      </c>
      <c r="AF23" s="28">
        <f t="shared" si="11"/>
        <v>0</v>
      </c>
      <c r="AG23" s="28">
        <f t="shared" si="12"/>
        <v>0</v>
      </c>
      <c r="AH23" s="11" t="s">
        <v>52</v>
      </c>
      <c r="AI23" s="28">
        <f t="shared" si="13"/>
        <v>0</v>
      </c>
      <c r="AJ23" s="28">
        <f t="shared" si="14"/>
        <v>0</v>
      </c>
      <c r="AK23" s="28">
        <f t="shared" si="15"/>
        <v>0</v>
      </c>
      <c r="AM23" s="28">
        <v>21</v>
      </c>
      <c r="AN23" s="28">
        <f>H23*0.724115304</f>
        <v>0</v>
      </c>
      <c r="AO23" s="28">
        <f>H23*(1-0.724115304)</f>
        <v>0</v>
      </c>
      <c r="AP23" s="30" t="s">
        <v>55</v>
      </c>
      <c r="AU23" s="28">
        <f t="shared" si="16"/>
        <v>0</v>
      </c>
      <c r="AV23" s="28">
        <f t="shared" si="17"/>
        <v>0</v>
      </c>
      <c r="AW23" s="28">
        <f t="shared" si="18"/>
        <v>0</v>
      </c>
      <c r="AX23" s="30" t="s">
        <v>59</v>
      </c>
      <c r="AY23" s="30" t="s">
        <v>60</v>
      </c>
      <c r="AZ23" s="11" t="s">
        <v>61</v>
      </c>
      <c r="BB23" s="28">
        <f t="shared" si="19"/>
        <v>0</v>
      </c>
      <c r="BC23" s="28">
        <f t="shared" si="20"/>
        <v>0</v>
      </c>
      <c r="BD23" s="28">
        <v>0</v>
      </c>
      <c r="BE23" s="28">
        <f t="shared" si="21"/>
        <v>190.38</v>
      </c>
      <c r="BG23" s="28">
        <f t="shared" si="22"/>
        <v>0</v>
      </c>
      <c r="BH23" s="28">
        <f t="shared" si="23"/>
        <v>0</v>
      </c>
      <c r="BI23" s="28">
        <f t="shared" si="24"/>
        <v>0</v>
      </c>
      <c r="BJ23" s="30" t="s">
        <v>62</v>
      </c>
      <c r="BK23" s="28">
        <v>13</v>
      </c>
      <c r="BV23" s="28">
        <f t="shared" si="25"/>
        <v>21</v>
      </c>
      <c r="BW23" s="4" t="s">
        <v>95</v>
      </c>
    </row>
    <row r="24" spans="1:75" x14ac:dyDescent="0.25">
      <c r="A24" s="2" t="s">
        <v>96</v>
      </c>
      <c r="B24" s="3" t="s">
        <v>52</v>
      </c>
      <c r="C24" s="3" t="s">
        <v>97</v>
      </c>
      <c r="D24" s="49" t="s">
        <v>98</v>
      </c>
      <c r="E24" s="50"/>
      <c r="F24" s="3" t="s">
        <v>58</v>
      </c>
      <c r="G24" s="28">
        <v>63</v>
      </c>
      <c r="H24" s="28">
        <v>0</v>
      </c>
      <c r="I24" s="29">
        <v>21</v>
      </c>
      <c r="J24" s="28">
        <f t="shared" si="0"/>
        <v>0</v>
      </c>
      <c r="K24" s="28">
        <f t="shared" si="1"/>
        <v>0</v>
      </c>
      <c r="L24" s="28">
        <f t="shared" si="2"/>
        <v>0</v>
      </c>
      <c r="M24" s="28">
        <f t="shared" si="3"/>
        <v>0</v>
      </c>
      <c r="N24" s="28">
        <v>1.67</v>
      </c>
      <c r="O24" s="28">
        <f t="shared" si="4"/>
        <v>105.21</v>
      </c>
      <c r="Y24" s="28">
        <f t="shared" si="5"/>
        <v>0</v>
      </c>
      <c r="AA24" s="28">
        <f t="shared" si="6"/>
        <v>0</v>
      </c>
      <c r="AB24" s="28">
        <f t="shared" si="7"/>
        <v>0</v>
      </c>
      <c r="AC24" s="28">
        <f t="shared" si="8"/>
        <v>0</v>
      </c>
      <c r="AD24" s="28">
        <f t="shared" si="9"/>
        <v>0</v>
      </c>
      <c r="AE24" s="28">
        <f t="shared" si="10"/>
        <v>0</v>
      </c>
      <c r="AF24" s="28">
        <f t="shared" si="11"/>
        <v>0</v>
      </c>
      <c r="AG24" s="28">
        <f t="shared" si="12"/>
        <v>0</v>
      </c>
      <c r="AH24" s="11" t="s">
        <v>52</v>
      </c>
      <c r="AI24" s="28">
        <f t="shared" si="13"/>
        <v>0</v>
      </c>
      <c r="AJ24" s="28">
        <f t="shared" si="14"/>
        <v>0</v>
      </c>
      <c r="AK24" s="28">
        <f t="shared" si="15"/>
        <v>0</v>
      </c>
      <c r="AM24" s="28">
        <v>21</v>
      </c>
      <c r="AN24" s="28">
        <f>H24*0.350499328</f>
        <v>0</v>
      </c>
      <c r="AO24" s="28">
        <f>H24*(1-0.350499328)</f>
        <v>0</v>
      </c>
      <c r="AP24" s="30" t="s">
        <v>55</v>
      </c>
      <c r="AU24" s="28">
        <f t="shared" si="16"/>
        <v>0</v>
      </c>
      <c r="AV24" s="28">
        <f t="shared" si="17"/>
        <v>0</v>
      </c>
      <c r="AW24" s="28">
        <f t="shared" si="18"/>
        <v>0</v>
      </c>
      <c r="AX24" s="30" t="s">
        <v>59</v>
      </c>
      <c r="AY24" s="30" t="s">
        <v>60</v>
      </c>
      <c r="AZ24" s="11" t="s">
        <v>61</v>
      </c>
      <c r="BB24" s="28">
        <f t="shared" si="19"/>
        <v>0</v>
      </c>
      <c r="BC24" s="28">
        <f t="shared" si="20"/>
        <v>0</v>
      </c>
      <c r="BD24" s="28">
        <v>0</v>
      </c>
      <c r="BE24" s="28">
        <f t="shared" si="21"/>
        <v>105.21</v>
      </c>
      <c r="BG24" s="28">
        <f t="shared" si="22"/>
        <v>0</v>
      </c>
      <c r="BH24" s="28">
        <f t="shared" si="23"/>
        <v>0</v>
      </c>
      <c r="BI24" s="28">
        <f t="shared" si="24"/>
        <v>0</v>
      </c>
      <c r="BJ24" s="30" t="s">
        <v>62</v>
      </c>
      <c r="BK24" s="28">
        <v>13</v>
      </c>
      <c r="BV24" s="28">
        <f t="shared" si="25"/>
        <v>21</v>
      </c>
      <c r="BW24" s="4" t="s">
        <v>98</v>
      </c>
    </row>
    <row r="25" spans="1:75" x14ac:dyDescent="0.25">
      <c r="A25" s="2" t="s">
        <v>53</v>
      </c>
      <c r="B25" s="3" t="s">
        <v>52</v>
      </c>
      <c r="C25" s="3" t="s">
        <v>99</v>
      </c>
      <c r="D25" s="49" t="s">
        <v>100</v>
      </c>
      <c r="E25" s="50"/>
      <c r="F25" s="3" t="s">
        <v>58</v>
      </c>
      <c r="G25" s="28">
        <v>21</v>
      </c>
      <c r="H25" s="28">
        <v>0</v>
      </c>
      <c r="I25" s="29">
        <v>21</v>
      </c>
      <c r="J25" s="28">
        <f t="shared" si="0"/>
        <v>0</v>
      </c>
      <c r="K25" s="28">
        <f t="shared" si="1"/>
        <v>0</v>
      </c>
      <c r="L25" s="28">
        <f t="shared" si="2"/>
        <v>0</v>
      </c>
      <c r="M25" s="28">
        <f t="shared" si="3"/>
        <v>0</v>
      </c>
      <c r="N25" s="28">
        <v>1.1322000000000001</v>
      </c>
      <c r="O25" s="28">
        <f t="shared" si="4"/>
        <v>23.776200000000003</v>
      </c>
      <c r="Y25" s="28">
        <f t="shared" si="5"/>
        <v>0</v>
      </c>
      <c r="AA25" s="28">
        <f t="shared" si="6"/>
        <v>0</v>
      </c>
      <c r="AB25" s="28">
        <f t="shared" si="7"/>
        <v>0</v>
      </c>
      <c r="AC25" s="28">
        <f t="shared" si="8"/>
        <v>0</v>
      </c>
      <c r="AD25" s="28">
        <f t="shared" si="9"/>
        <v>0</v>
      </c>
      <c r="AE25" s="28">
        <f t="shared" si="10"/>
        <v>0</v>
      </c>
      <c r="AF25" s="28">
        <f t="shared" si="11"/>
        <v>0</v>
      </c>
      <c r="AG25" s="28">
        <f t="shared" si="12"/>
        <v>0</v>
      </c>
      <c r="AH25" s="11" t="s">
        <v>52</v>
      </c>
      <c r="AI25" s="28">
        <f t="shared" si="13"/>
        <v>0</v>
      </c>
      <c r="AJ25" s="28">
        <f t="shared" si="14"/>
        <v>0</v>
      </c>
      <c r="AK25" s="28">
        <f t="shared" si="15"/>
        <v>0</v>
      </c>
      <c r="AM25" s="28">
        <v>21</v>
      </c>
      <c r="AN25" s="28">
        <f>H25*0.451860116</f>
        <v>0</v>
      </c>
      <c r="AO25" s="28">
        <f>H25*(1-0.451860116)</f>
        <v>0</v>
      </c>
      <c r="AP25" s="30" t="s">
        <v>55</v>
      </c>
      <c r="AU25" s="28">
        <f t="shared" si="16"/>
        <v>0</v>
      </c>
      <c r="AV25" s="28">
        <f t="shared" si="17"/>
        <v>0</v>
      </c>
      <c r="AW25" s="28">
        <f t="shared" si="18"/>
        <v>0</v>
      </c>
      <c r="AX25" s="30" t="s">
        <v>59</v>
      </c>
      <c r="AY25" s="30" t="s">
        <v>60</v>
      </c>
      <c r="AZ25" s="11" t="s">
        <v>61</v>
      </c>
      <c r="BB25" s="28">
        <f t="shared" si="19"/>
        <v>0</v>
      </c>
      <c r="BC25" s="28">
        <f t="shared" si="20"/>
        <v>0</v>
      </c>
      <c r="BD25" s="28">
        <v>0</v>
      </c>
      <c r="BE25" s="28">
        <f t="shared" si="21"/>
        <v>23.776200000000003</v>
      </c>
      <c r="BG25" s="28">
        <f t="shared" si="22"/>
        <v>0</v>
      </c>
      <c r="BH25" s="28">
        <f t="shared" si="23"/>
        <v>0</v>
      </c>
      <c r="BI25" s="28">
        <f t="shared" si="24"/>
        <v>0</v>
      </c>
      <c r="BJ25" s="30" t="s">
        <v>62</v>
      </c>
      <c r="BK25" s="28">
        <v>13</v>
      </c>
      <c r="BV25" s="28">
        <f t="shared" si="25"/>
        <v>21</v>
      </c>
      <c r="BW25" s="4" t="s">
        <v>100</v>
      </c>
    </row>
    <row r="26" spans="1:75" x14ac:dyDescent="0.25">
      <c r="A26" s="2" t="s">
        <v>101</v>
      </c>
      <c r="B26" s="3" t="s">
        <v>52</v>
      </c>
      <c r="C26" s="3" t="s">
        <v>102</v>
      </c>
      <c r="D26" s="49" t="s">
        <v>103</v>
      </c>
      <c r="E26" s="50"/>
      <c r="F26" s="3" t="s">
        <v>58</v>
      </c>
      <c r="G26" s="28">
        <v>198</v>
      </c>
      <c r="H26" s="28">
        <v>0</v>
      </c>
      <c r="I26" s="29">
        <v>21</v>
      </c>
      <c r="J26" s="28">
        <f t="shared" si="0"/>
        <v>0</v>
      </c>
      <c r="K26" s="28">
        <f t="shared" si="1"/>
        <v>0</v>
      </c>
      <c r="L26" s="28">
        <f t="shared" si="2"/>
        <v>0</v>
      </c>
      <c r="M26" s="28">
        <f t="shared" si="3"/>
        <v>0</v>
      </c>
      <c r="N26" s="28">
        <v>0</v>
      </c>
      <c r="O26" s="28">
        <f t="shared" si="4"/>
        <v>0</v>
      </c>
      <c r="Y26" s="28">
        <f t="shared" si="5"/>
        <v>0</v>
      </c>
      <c r="AA26" s="28">
        <f t="shared" si="6"/>
        <v>0</v>
      </c>
      <c r="AB26" s="28">
        <f t="shared" si="7"/>
        <v>0</v>
      </c>
      <c r="AC26" s="28">
        <f t="shared" si="8"/>
        <v>0</v>
      </c>
      <c r="AD26" s="28">
        <f t="shared" si="9"/>
        <v>0</v>
      </c>
      <c r="AE26" s="28">
        <f t="shared" si="10"/>
        <v>0</v>
      </c>
      <c r="AF26" s="28">
        <f t="shared" si="11"/>
        <v>0</v>
      </c>
      <c r="AG26" s="28">
        <f t="shared" si="12"/>
        <v>0</v>
      </c>
      <c r="AH26" s="11" t="s">
        <v>52</v>
      </c>
      <c r="AI26" s="28">
        <f t="shared" si="13"/>
        <v>0</v>
      </c>
      <c r="AJ26" s="28">
        <f t="shared" si="14"/>
        <v>0</v>
      </c>
      <c r="AK26" s="28">
        <f t="shared" si="15"/>
        <v>0</v>
      </c>
      <c r="AM26" s="28">
        <v>21</v>
      </c>
      <c r="AN26" s="28">
        <f>H26*0</f>
        <v>0</v>
      </c>
      <c r="AO26" s="28">
        <f>H26*(1-0)</f>
        <v>0</v>
      </c>
      <c r="AP26" s="30" t="s">
        <v>55</v>
      </c>
      <c r="AU26" s="28">
        <f t="shared" si="16"/>
        <v>0</v>
      </c>
      <c r="AV26" s="28">
        <f t="shared" si="17"/>
        <v>0</v>
      </c>
      <c r="AW26" s="28">
        <f t="shared" si="18"/>
        <v>0</v>
      </c>
      <c r="AX26" s="30" t="s">
        <v>59</v>
      </c>
      <c r="AY26" s="30" t="s">
        <v>60</v>
      </c>
      <c r="AZ26" s="11" t="s">
        <v>61</v>
      </c>
      <c r="BB26" s="28">
        <f t="shared" si="19"/>
        <v>0</v>
      </c>
      <c r="BC26" s="28">
        <f t="shared" si="20"/>
        <v>0</v>
      </c>
      <c r="BD26" s="28">
        <v>0</v>
      </c>
      <c r="BE26" s="28">
        <f t="shared" si="21"/>
        <v>0</v>
      </c>
      <c r="BG26" s="28">
        <f t="shared" si="22"/>
        <v>0</v>
      </c>
      <c r="BH26" s="28">
        <f t="shared" si="23"/>
        <v>0</v>
      </c>
      <c r="BI26" s="28">
        <f t="shared" si="24"/>
        <v>0</v>
      </c>
      <c r="BJ26" s="30" t="s">
        <v>62</v>
      </c>
      <c r="BK26" s="28">
        <v>13</v>
      </c>
      <c r="BV26" s="28">
        <f t="shared" si="25"/>
        <v>21</v>
      </c>
      <c r="BW26" s="4" t="s">
        <v>103</v>
      </c>
    </row>
    <row r="27" spans="1:75" x14ac:dyDescent="0.25">
      <c r="A27" s="2" t="s">
        <v>104</v>
      </c>
      <c r="B27" s="3" t="s">
        <v>52</v>
      </c>
      <c r="C27" s="3" t="s">
        <v>105</v>
      </c>
      <c r="D27" s="49" t="s">
        <v>106</v>
      </c>
      <c r="E27" s="50"/>
      <c r="F27" s="3" t="s">
        <v>58</v>
      </c>
      <c r="G27" s="28">
        <v>396</v>
      </c>
      <c r="H27" s="28">
        <v>0</v>
      </c>
      <c r="I27" s="29">
        <v>21</v>
      </c>
      <c r="J27" s="28">
        <f t="shared" si="0"/>
        <v>0</v>
      </c>
      <c r="K27" s="28">
        <f t="shared" si="1"/>
        <v>0</v>
      </c>
      <c r="L27" s="28">
        <f t="shared" si="2"/>
        <v>0</v>
      </c>
      <c r="M27" s="28">
        <f t="shared" si="3"/>
        <v>0</v>
      </c>
      <c r="N27" s="28">
        <v>0</v>
      </c>
      <c r="O27" s="28">
        <f t="shared" si="4"/>
        <v>0</v>
      </c>
      <c r="Y27" s="28">
        <f t="shared" si="5"/>
        <v>0</v>
      </c>
      <c r="AA27" s="28">
        <f t="shared" si="6"/>
        <v>0</v>
      </c>
      <c r="AB27" s="28">
        <f t="shared" si="7"/>
        <v>0</v>
      </c>
      <c r="AC27" s="28">
        <f t="shared" si="8"/>
        <v>0</v>
      </c>
      <c r="AD27" s="28">
        <f t="shared" si="9"/>
        <v>0</v>
      </c>
      <c r="AE27" s="28">
        <f t="shared" si="10"/>
        <v>0</v>
      </c>
      <c r="AF27" s="28">
        <f t="shared" si="11"/>
        <v>0</v>
      </c>
      <c r="AG27" s="28">
        <f t="shared" si="12"/>
        <v>0</v>
      </c>
      <c r="AH27" s="11" t="s">
        <v>52</v>
      </c>
      <c r="AI27" s="28">
        <f t="shared" si="13"/>
        <v>0</v>
      </c>
      <c r="AJ27" s="28">
        <f t="shared" si="14"/>
        <v>0</v>
      </c>
      <c r="AK27" s="28">
        <f t="shared" si="15"/>
        <v>0</v>
      </c>
      <c r="AM27" s="28">
        <v>21</v>
      </c>
      <c r="AN27" s="28">
        <f>H27*0</f>
        <v>0</v>
      </c>
      <c r="AO27" s="28">
        <f>H27*(1-0)</f>
        <v>0</v>
      </c>
      <c r="AP27" s="30" t="s">
        <v>55</v>
      </c>
      <c r="AU27" s="28">
        <f t="shared" si="16"/>
        <v>0</v>
      </c>
      <c r="AV27" s="28">
        <f t="shared" si="17"/>
        <v>0</v>
      </c>
      <c r="AW27" s="28">
        <f t="shared" si="18"/>
        <v>0</v>
      </c>
      <c r="AX27" s="30" t="s">
        <v>59</v>
      </c>
      <c r="AY27" s="30" t="s">
        <v>60</v>
      </c>
      <c r="AZ27" s="11" t="s">
        <v>61</v>
      </c>
      <c r="BB27" s="28">
        <f t="shared" si="19"/>
        <v>0</v>
      </c>
      <c r="BC27" s="28">
        <f t="shared" si="20"/>
        <v>0</v>
      </c>
      <c r="BD27" s="28">
        <v>0</v>
      </c>
      <c r="BE27" s="28">
        <f t="shared" si="21"/>
        <v>0</v>
      </c>
      <c r="BG27" s="28">
        <f t="shared" si="22"/>
        <v>0</v>
      </c>
      <c r="BH27" s="28">
        <f t="shared" si="23"/>
        <v>0</v>
      </c>
      <c r="BI27" s="28">
        <f t="shared" si="24"/>
        <v>0</v>
      </c>
      <c r="BJ27" s="30" t="s">
        <v>62</v>
      </c>
      <c r="BK27" s="28">
        <v>13</v>
      </c>
      <c r="BV27" s="28">
        <f t="shared" si="25"/>
        <v>21</v>
      </c>
      <c r="BW27" s="4" t="s">
        <v>106</v>
      </c>
    </row>
    <row r="28" spans="1:75" x14ac:dyDescent="0.25">
      <c r="A28" s="2" t="s">
        <v>107</v>
      </c>
      <c r="B28" s="3" t="s">
        <v>52</v>
      </c>
      <c r="C28" s="3" t="s">
        <v>108</v>
      </c>
      <c r="D28" s="49" t="s">
        <v>109</v>
      </c>
      <c r="E28" s="50"/>
      <c r="F28" s="3" t="s">
        <v>58</v>
      </c>
      <c r="G28" s="28">
        <v>3366</v>
      </c>
      <c r="H28" s="28">
        <v>0</v>
      </c>
      <c r="I28" s="29">
        <v>21</v>
      </c>
      <c r="J28" s="28">
        <f t="shared" si="0"/>
        <v>0</v>
      </c>
      <c r="K28" s="28">
        <f t="shared" si="1"/>
        <v>0</v>
      </c>
      <c r="L28" s="28">
        <f t="shared" si="2"/>
        <v>0</v>
      </c>
      <c r="M28" s="28">
        <f t="shared" si="3"/>
        <v>0</v>
      </c>
      <c r="N28" s="28">
        <v>0</v>
      </c>
      <c r="O28" s="28">
        <f t="shared" si="4"/>
        <v>0</v>
      </c>
      <c r="Y28" s="28">
        <f t="shared" si="5"/>
        <v>0</v>
      </c>
      <c r="AA28" s="28">
        <f t="shared" si="6"/>
        <v>0</v>
      </c>
      <c r="AB28" s="28">
        <f t="shared" si="7"/>
        <v>0</v>
      </c>
      <c r="AC28" s="28">
        <f t="shared" si="8"/>
        <v>0</v>
      </c>
      <c r="AD28" s="28">
        <f t="shared" si="9"/>
        <v>0</v>
      </c>
      <c r="AE28" s="28">
        <f t="shared" si="10"/>
        <v>0</v>
      </c>
      <c r="AF28" s="28">
        <f t="shared" si="11"/>
        <v>0</v>
      </c>
      <c r="AG28" s="28">
        <f t="shared" si="12"/>
        <v>0</v>
      </c>
      <c r="AH28" s="11" t="s">
        <v>52</v>
      </c>
      <c r="AI28" s="28">
        <f t="shared" si="13"/>
        <v>0</v>
      </c>
      <c r="AJ28" s="28">
        <f t="shared" si="14"/>
        <v>0</v>
      </c>
      <c r="AK28" s="28">
        <f t="shared" si="15"/>
        <v>0</v>
      </c>
      <c r="AM28" s="28">
        <v>21</v>
      </c>
      <c r="AN28" s="28">
        <f>H28*0</f>
        <v>0</v>
      </c>
      <c r="AO28" s="28">
        <f>H28*(1-0)</f>
        <v>0</v>
      </c>
      <c r="AP28" s="30" t="s">
        <v>55</v>
      </c>
      <c r="AU28" s="28">
        <f t="shared" si="16"/>
        <v>0</v>
      </c>
      <c r="AV28" s="28">
        <f t="shared" si="17"/>
        <v>0</v>
      </c>
      <c r="AW28" s="28">
        <f t="shared" si="18"/>
        <v>0</v>
      </c>
      <c r="AX28" s="30" t="s">
        <v>59</v>
      </c>
      <c r="AY28" s="30" t="s">
        <v>60</v>
      </c>
      <c r="AZ28" s="11" t="s">
        <v>61</v>
      </c>
      <c r="BB28" s="28">
        <f t="shared" si="19"/>
        <v>0</v>
      </c>
      <c r="BC28" s="28">
        <f t="shared" si="20"/>
        <v>0</v>
      </c>
      <c r="BD28" s="28">
        <v>0</v>
      </c>
      <c r="BE28" s="28">
        <f t="shared" si="21"/>
        <v>0</v>
      </c>
      <c r="BG28" s="28">
        <f t="shared" si="22"/>
        <v>0</v>
      </c>
      <c r="BH28" s="28">
        <f t="shared" si="23"/>
        <v>0</v>
      </c>
      <c r="BI28" s="28">
        <f t="shared" si="24"/>
        <v>0</v>
      </c>
      <c r="BJ28" s="30" t="s">
        <v>62</v>
      </c>
      <c r="BK28" s="28">
        <v>13</v>
      </c>
      <c r="BV28" s="28">
        <f t="shared" si="25"/>
        <v>21</v>
      </c>
      <c r="BW28" s="4" t="s">
        <v>109</v>
      </c>
    </row>
    <row r="29" spans="1:75" x14ac:dyDescent="0.25">
      <c r="A29" s="2" t="s">
        <v>110</v>
      </c>
      <c r="B29" s="3" t="s">
        <v>52</v>
      </c>
      <c r="C29" s="3" t="s">
        <v>111</v>
      </c>
      <c r="D29" s="49" t="s">
        <v>112</v>
      </c>
      <c r="E29" s="50"/>
      <c r="F29" s="3" t="s">
        <v>58</v>
      </c>
      <c r="G29" s="28">
        <v>198</v>
      </c>
      <c r="H29" s="28">
        <v>0</v>
      </c>
      <c r="I29" s="29">
        <v>21</v>
      </c>
      <c r="J29" s="28">
        <f t="shared" si="0"/>
        <v>0</v>
      </c>
      <c r="K29" s="28">
        <f t="shared" si="1"/>
        <v>0</v>
      </c>
      <c r="L29" s="28">
        <f t="shared" si="2"/>
        <v>0</v>
      </c>
      <c r="M29" s="28">
        <f t="shared" si="3"/>
        <v>0</v>
      </c>
      <c r="N29" s="28">
        <v>0</v>
      </c>
      <c r="O29" s="28">
        <f t="shared" si="4"/>
        <v>0</v>
      </c>
      <c r="Y29" s="28">
        <f t="shared" si="5"/>
        <v>0</v>
      </c>
      <c r="AA29" s="28">
        <f t="shared" si="6"/>
        <v>0</v>
      </c>
      <c r="AB29" s="28">
        <f t="shared" si="7"/>
        <v>0</v>
      </c>
      <c r="AC29" s="28">
        <f t="shared" si="8"/>
        <v>0</v>
      </c>
      <c r="AD29" s="28">
        <f t="shared" si="9"/>
        <v>0</v>
      </c>
      <c r="AE29" s="28">
        <f t="shared" si="10"/>
        <v>0</v>
      </c>
      <c r="AF29" s="28">
        <f t="shared" si="11"/>
        <v>0</v>
      </c>
      <c r="AG29" s="28">
        <f t="shared" si="12"/>
        <v>0</v>
      </c>
      <c r="AH29" s="11" t="s">
        <v>52</v>
      </c>
      <c r="AI29" s="28">
        <f t="shared" si="13"/>
        <v>0</v>
      </c>
      <c r="AJ29" s="28">
        <f t="shared" si="14"/>
        <v>0</v>
      </c>
      <c r="AK29" s="28">
        <f t="shared" si="15"/>
        <v>0</v>
      </c>
      <c r="AM29" s="28">
        <v>21</v>
      </c>
      <c r="AN29" s="28">
        <f>H29*0</f>
        <v>0</v>
      </c>
      <c r="AO29" s="28">
        <f>H29*(1-0)</f>
        <v>0</v>
      </c>
      <c r="AP29" s="30" t="s">
        <v>55</v>
      </c>
      <c r="AU29" s="28">
        <f t="shared" si="16"/>
        <v>0</v>
      </c>
      <c r="AV29" s="28">
        <f t="shared" si="17"/>
        <v>0</v>
      </c>
      <c r="AW29" s="28">
        <f t="shared" si="18"/>
        <v>0</v>
      </c>
      <c r="AX29" s="30" t="s">
        <v>59</v>
      </c>
      <c r="AY29" s="30" t="s">
        <v>60</v>
      </c>
      <c r="AZ29" s="11" t="s">
        <v>61</v>
      </c>
      <c r="BB29" s="28">
        <f t="shared" si="19"/>
        <v>0</v>
      </c>
      <c r="BC29" s="28">
        <f t="shared" si="20"/>
        <v>0</v>
      </c>
      <c r="BD29" s="28">
        <v>0</v>
      </c>
      <c r="BE29" s="28">
        <f t="shared" si="21"/>
        <v>0</v>
      </c>
      <c r="BG29" s="28">
        <f t="shared" si="22"/>
        <v>0</v>
      </c>
      <c r="BH29" s="28">
        <f t="shared" si="23"/>
        <v>0</v>
      </c>
      <c r="BI29" s="28">
        <f t="shared" si="24"/>
        <v>0</v>
      </c>
      <c r="BJ29" s="30" t="s">
        <v>62</v>
      </c>
      <c r="BK29" s="28">
        <v>13</v>
      </c>
      <c r="BV29" s="28">
        <f t="shared" si="25"/>
        <v>21</v>
      </c>
      <c r="BW29" s="4" t="s">
        <v>112</v>
      </c>
    </row>
    <row r="30" spans="1:75" x14ac:dyDescent="0.25">
      <c r="A30" s="31" t="s">
        <v>52</v>
      </c>
      <c r="B30" s="32" t="s">
        <v>52</v>
      </c>
      <c r="C30" s="32" t="s">
        <v>113</v>
      </c>
      <c r="D30" s="51" t="s">
        <v>114</v>
      </c>
      <c r="E30" s="52"/>
      <c r="F30" s="33" t="s">
        <v>3</v>
      </c>
      <c r="G30" s="33" t="s">
        <v>3</v>
      </c>
      <c r="H30" s="33" t="s">
        <v>3</v>
      </c>
      <c r="I30" s="33" t="s">
        <v>3</v>
      </c>
      <c r="J30" s="1">
        <f>SUM(J31:J31)</f>
        <v>0</v>
      </c>
      <c r="K30" s="1">
        <f>SUM(K31:K31)</f>
        <v>0</v>
      </c>
      <c r="L30" s="1">
        <f>SUM(L31:L31)</f>
        <v>0</v>
      </c>
      <c r="M30" s="1">
        <f>SUM(M31:M31)</f>
        <v>0</v>
      </c>
      <c r="N30" s="11" t="s">
        <v>52</v>
      </c>
      <c r="O30" s="1">
        <f>SUM(O31:O31)</f>
        <v>5.1711999999999998</v>
      </c>
      <c r="AH30" s="11" t="s">
        <v>52</v>
      </c>
      <c r="AR30" s="1">
        <f>SUM(AI31:AI31)</f>
        <v>0</v>
      </c>
      <c r="AS30" s="1">
        <f>SUM(AJ31:AJ31)</f>
        <v>0</v>
      </c>
      <c r="AT30" s="1">
        <f>SUM(AK31:AK31)</f>
        <v>0</v>
      </c>
    </row>
    <row r="31" spans="1:75" x14ac:dyDescent="0.25">
      <c r="A31" s="2" t="s">
        <v>115</v>
      </c>
      <c r="B31" s="3" t="s">
        <v>52</v>
      </c>
      <c r="C31" s="3" t="s">
        <v>116</v>
      </c>
      <c r="D31" s="49" t="s">
        <v>117</v>
      </c>
      <c r="E31" s="50"/>
      <c r="F31" s="3" t="s">
        <v>58</v>
      </c>
      <c r="G31" s="28">
        <v>2</v>
      </c>
      <c r="H31" s="28">
        <v>0</v>
      </c>
      <c r="I31" s="29">
        <v>21</v>
      </c>
      <c r="J31" s="28">
        <f>ROUND(G31*AN31,2)</f>
        <v>0</v>
      </c>
      <c r="K31" s="28">
        <f>ROUND(G31*AO31,2)</f>
        <v>0</v>
      </c>
      <c r="L31" s="28">
        <f>ROUND(G31*H31,2)</f>
        <v>0</v>
      </c>
      <c r="M31" s="28">
        <f>L31*(1+BV31/100)</f>
        <v>0</v>
      </c>
      <c r="N31" s="28">
        <v>2.5855999999999999</v>
      </c>
      <c r="O31" s="28">
        <f>G31*N31</f>
        <v>5.1711999999999998</v>
      </c>
      <c r="Y31" s="28">
        <f>ROUND(IF(AP31="5",BI31,0),2)</f>
        <v>0</v>
      </c>
      <c r="AA31" s="28">
        <f>ROUND(IF(AP31="1",BG31,0),2)</f>
        <v>0</v>
      </c>
      <c r="AB31" s="28">
        <f>ROUND(IF(AP31="1",BH31,0),2)</f>
        <v>0</v>
      </c>
      <c r="AC31" s="28">
        <f>ROUND(IF(AP31="7",BG31,0),2)</f>
        <v>0</v>
      </c>
      <c r="AD31" s="28">
        <f>ROUND(IF(AP31="7",BH31,0),2)</f>
        <v>0</v>
      </c>
      <c r="AE31" s="28">
        <f>ROUND(IF(AP31="2",BG31,0),2)</f>
        <v>0</v>
      </c>
      <c r="AF31" s="28">
        <f>ROUND(IF(AP31="2",BH31,0),2)</f>
        <v>0</v>
      </c>
      <c r="AG31" s="28">
        <f>ROUND(IF(AP31="0",BI31,0),2)</f>
        <v>0</v>
      </c>
      <c r="AH31" s="11" t="s">
        <v>52</v>
      </c>
      <c r="AI31" s="28">
        <f>IF(AM31=0,L31,0)</f>
        <v>0</v>
      </c>
      <c r="AJ31" s="28">
        <f>IF(AM31=12,L31,0)</f>
        <v>0</v>
      </c>
      <c r="AK31" s="28">
        <f>IF(AM31=21,L31,0)</f>
        <v>0</v>
      </c>
      <c r="AM31" s="28">
        <v>21</v>
      </c>
      <c r="AN31" s="28">
        <f>H31*0.924554102</f>
        <v>0</v>
      </c>
      <c r="AO31" s="28">
        <f>H31*(1-0.924554102)</f>
        <v>0</v>
      </c>
      <c r="AP31" s="30" t="s">
        <v>55</v>
      </c>
      <c r="AU31" s="28">
        <f>ROUND(AV31+AW31,2)</f>
        <v>0</v>
      </c>
      <c r="AV31" s="28">
        <f>ROUND(G31*AN31,2)</f>
        <v>0</v>
      </c>
      <c r="AW31" s="28">
        <f>ROUND(G31*AO31,2)</f>
        <v>0</v>
      </c>
      <c r="AX31" s="30" t="s">
        <v>118</v>
      </c>
      <c r="AY31" s="30" t="s">
        <v>119</v>
      </c>
      <c r="AZ31" s="11" t="s">
        <v>61</v>
      </c>
      <c r="BB31" s="28">
        <f>AV31+AW31</f>
        <v>0</v>
      </c>
      <c r="BC31" s="28">
        <f>H31/(100-BD31)*100</f>
        <v>0</v>
      </c>
      <c r="BD31" s="28">
        <v>0</v>
      </c>
      <c r="BE31" s="28">
        <f>O31</f>
        <v>5.1711999999999998</v>
      </c>
      <c r="BG31" s="28">
        <f>G31*AN31</f>
        <v>0</v>
      </c>
      <c r="BH31" s="28">
        <f>G31*AO31</f>
        <v>0</v>
      </c>
      <c r="BI31" s="28">
        <f>G31*H31</f>
        <v>0</v>
      </c>
      <c r="BJ31" s="30" t="s">
        <v>62</v>
      </c>
      <c r="BK31" s="28">
        <v>27</v>
      </c>
      <c r="BV31" s="28">
        <f>I31</f>
        <v>21</v>
      </c>
      <c r="BW31" s="4" t="s">
        <v>117</v>
      </c>
    </row>
    <row r="32" spans="1:75" x14ac:dyDescent="0.25">
      <c r="A32" s="31" t="s">
        <v>52</v>
      </c>
      <c r="B32" s="32" t="s">
        <v>52</v>
      </c>
      <c r="C32" s="32" t="s">
        <v>120</v>
      </c>
      <c r="D32" s="51" t="s">
        <v>121</v>
      </c>
      <c r="E32" s="52"/>
      <c r="F32" s="33" t="s">
        <v>3</v>
      </c>
      <c r="G32" s="33" t="s">
        <v>3</v>
      </c>
      <c r="H32" s="33" t="s">
        <v>3</v>
      </c>
      <c r="I32" s="33" t="s">
        <v>3</v>
      </c>
      <c r="J32" s="1">
        <f>SUM(J33:J33)</f>
        <v>0</v>
      </c>
      <c r="K32" s="1">
        <f>SUM(K33:K33)</f>
        <v>0</v>
      </c>
      <c r="L32" s="1">
        <f>SUM(L33:L33)</f>
        <v>0</v>
      </c>
      <c r="M32" s="1">
        <f>SUM(M33:M33)</f>
        <v>0</v>
      </c>
      <c r="N32" s="11" t="s">
        <v>52</v>
      </c>
      <c r="O32" s="1">
        <f>SUM(O33:O33)</f>
        <v>0</v>
      </c>
      <c r="AH32" s="11" t="s">
        <v>52</v>
      </c>
      <c r="AR32" s="1">
        <f>SUM(AI33:AI33)</f>
        <v>0</v>
      </c>
      <c r="AS32" s="1">
        <f>SUM(AJ33:AJ33)</f>
        <v>0</v>
      </c>
      <c r="AT32" s="1">
        <f>SUM(AK33:AK33)</f>
        <v>0</v>
      </c>
    </row>
    <row r="33" spans="1:75" x14ac:dyDescent="0.25">
      <c r="A33" s="2" t="s">
        <v>122</v>
      </c>
      <c r="B33" s="3" t="s">
        <v>52</v>
      </c>
      <c r="C33" s="3" t="s">
        <v>123</v>
      </c>
      <c r="D33" s="49" t="s">
        <v>124</v>
      </c>
      <c r="E33" s="50"/>
      <c r="F33" s="3" t="s">
        <v>89</v>
      </c>
      <c r="G33" s="28">
        <v>3</v>
      </c>
      <c r="H33" s="28">
        <v>0</v>
      </c>
      <c r="I33" s="29">
        <v>21</v>
      </c>
      <c r="J33" s="28">
        <f>ROUND(G33*AN33,2)</f>
        <v>0</v>
      </c>
      <c r="K33" s="28">
        <f>ROUND(G33*AO33,2)</f>
        <v>0</v>
      </c>
      <c r="L33" s="28">
        <f>ROUND(G33*H33,2)</f>
        <v>0</v>
      </c>
      <c r="M33" s="28">
        <f>L33*(1+BV33/100)</f>
        <v>0</v>
      </c>
      <c r="N33" s="28">
        <v>0</v>
      </c>
      <c r="O33" s="28">
        <f>G33*N33</f>
        <v>0</v>
      </c>
      <c r="Y33" s="28">
        <f>ROUND(IF(AP33="5",BI33,0),2)</f>
        <v>0</v>
      </c>
      <c r="AA33" s="28">
        <f>ROUND(IF(AP33="1",BG33,0),2)</f>
        <v>0</v>
      </c>
      <c r="AB33" s="28">
        <f>ROUND(IF(AP33="1",BH33,0),2)</f>
        <v>0</v>
      </c>
      <c r="AC33" s="28">
        <f>ROUND(IF(AP33="7",BG33,0),2)</f>
        <v>0</v>
      </c>
      <c r="AD33" s="28">
        <f>ROUND(IF(AP33="7",BH33,0),2)</f>
        <v>0</v>
      </c>
      <c r="AE33" s="28">
        <f>ROUND(IF(AP33="2",BG33,0),2)</f>
        <v>0</v>
      </c>
      <c r="AF33" s="28">
        <f>ROUND(IF(AP33="2",BH33,0),2)</f>
        <v>0</v>
      </c>
      <c r="AG33" s="28">
        <f>ROUND(IF(AP33="0",BI33,0),2)</f>
        <v>0</v>
      </c>
      <c r="AH33" s="11" t="s">
        <v>52</v>
      </c>
      <c r="AI33" s="28">
        <f>IF(AM33=0,L33,0)</f>
        <v>0</v>
      </c>
      <c r="AJ33" s="28">
        <f>IF(AM33=12,L33,0)</f>
        <v>0</v>
      </c>
      <c r="AK33" s="28">
        <f>IF(AM33=21,L33,0)</f>
        <v>0</v>
      </c>
      <c r="AM33" s="28">
        <v>21</v>
      </c>
      <c r="AN33" s="28">
        <f>H33*0</f>
        <v>0</v>
      </c>
      <c r="AO33" s="28">
        <f>H33*(1-0)</f>
        <v>0</v>
      </c>
      <c r="AP33" s="30" t="s">
        <v>55</v>
      </c>
      <c r="AU33" s="28">
        <f>ROUND(AV33+AW33,2)</f>
        <v>0</v>
      </c>
      <c r="AV33" s="28">
        <f>ROUND(G33*AN33,2)</f>
        <v>0</v>
      </c>
      <c r="AW33" s="28">
        <f>ROUND(G33*AO33,2)</f>
        <v>0</v>
      </c>
      <c r="AX33" s="30" t="s">
        <v>125</v>
      </c>
      <c r="AY33" s="30" t="s">
        <v>126</v>
      </c>
      <c r="AZ33" s="11" t="s">
        <v>61</v>
      </c>
      <c r="BB33" s="28">
        <f>AV33+AW33</f>
        <v>0</v>
      </c>
      <c r="BC33" s="28">
        <f>H33/(100-BD33)*100</f>
        <v>0</v>
      </c>
      <c r="BD33" s="28">
        <v>0</v>
      </c>
      <c r="BE33" s="28">
        <f>O33</f>
        <v>0</v>
      </c>
      <c r="BG33" s="28">
        <f>G33*AN33</f>
        <v>0</v>
      </c>
      <c r="BH33" s="28">
        <f>G33*AO33</f>
        <v>0</v>
      </c>
      <c r="BI33" s="28">
        <f>G33*H33</f>
        <v>0</v>
      </c>
      <c r="BJ33" s="30" t="s">
        <v>62</v>
      </c>
      <c r="BK33" s="28">
        <v>85</v>
      </c>
      <c r="BV33" s="28">
        <f>I33</f>
        <v>21</v>
      </c>
      <c r="BW33" s="4" t="s">
        <v>124</v>
      </c>
    </row>
    <row r="34" spans="1:75" x14ac:dyDescent="0.25">
      <c r="A34" s="31" t="s">
        <v>52</v>
      </c>
      <c r="B34" s="32" t="s">
        <v>52</v>
      </c>
      <c r="C34" s="32" t="s">
        <v>127</v>
      </c>
      <c r="D34" s="51" t="s">
        <v>128</v>
      </c>
      <c r="E34" s="52"/>
      <c r="F34" s="33" t="s">
        <v>3</v>
      </c>
      <c r="G34" s="33" t="s">
        <v>3</v>
      </c>
      <c r="H34" s="33" t="s">
        <v>3</v>
      </c>
      <c r="I34" s="33" t="s">
        <v>3</v>
      </c>
      <c r="J34" s="1">
        <f>SUM(J35:J52)</f>
        <v>0</v>
      </c>
      <c r="K34" s="1">
        <f>SUM(K35:K52)</f>
        <v>0</v>
      </c>
      <c r="L34" s="1">
        <f>SUM(L35:L52)</f>
        <v>0</v>
      </c>
      <c r="M34" s="1">
        <f>SUM(M35:M52)</f>
        <v>0</v>
      </c>
      <c r="N34" s="11" t="s">
        <v>52</v>
      </c>
      <c r="O34" s="1">
        <f>SUM(O35:O52)</f>
        <v>0.95061999999999991</v>
      </c>
      <c r="AH34" s="11" t="s">
        <v>52</v>
      </c>
      <c r="AR34" s="1">
        <f>SUM(AI35:AI52)</f>
        <v>0</v>
      </c>
      <c r="AS34" s="1">
        <f>SUM(AJ35:AJ52)</f>
        <v>0</v>
      </c>
      <c r="AT34" s="1">
        <f>SUM(AK35:AK52)</f>
        <v>0</v>
      </c>
    </row>
    <row r="35" spans="1:75" x14ac:dyDescent="0.25">
      <c r="A35" s="2" t="s">
        <v>129</v>
      </c>
      <c r="B35" s="3" t="s">
        <v>52</v>
      </c>
      <c r="C35" s="3" t="s">
        <v>130</v>
      </c>
      <c r="D35" s="49" t="s">
        <v>131</v>
      </c>
      <c r="E35" s="50"/>
      <c r="F35" s="3" t="s">
        <v>72</v>
      </c>
      <c r="G35" s="28">
        <v>210</v>
      </c>
      <c r="H35" s="28">
        <v>0</v>
      </c>
      <c r="I35" s="29">
        <v>21</v>
      </c>
      <c r="J35" s="28">
        <f t="shared" ref="J35:J52" si="26">ROUND(G35*AN35,2)</f>
        <v>0</v>
      </c>
      <c r="K35" s="28">
        <f t="shared" ref="K35:K52" si="27">ROUND(G35*AO35,2)</f>
        <v>0</v>
      </c>
      <c r="L35" s="28">
        <f t="shared" ref="L35:L52" si="28">ROUND(G35*H35,2)</f>
        <v>0</v>
      </c>
      <c r="M35" s="28">
        <f t="shared" ref="M35:M52" si="29">L35*(1+BV35/100)</f>
        <v>0</v>
      </c>
      <c r="N35" s="28">
        <v>8.5999999999999998E-4</v>
      </c>
      <c r="O35" s="28">
        <f t="shared" ref="O35:O52" si="30">G35*N35</f>
        <v>0.18059999999999998</v>
      </c>
      <c r="Y35" s="28">
        <f t="shared" ref="Y35:Y52" si="31">ROUND(IF(AP35="5",BI35,0),2)</f>
        <v>0</v>
      </c>
      <c r="AA35" s="28">
        <f t="shared" ref="AA35:AA52" si="32">ROUND(IF(AP35="1",BG35,0),2)</f>
        <v>0</v>
      </c>
      <c r="AB35" s="28">
        <f t="shared" ref="AB35:AB52" si="33">ROUND(IF(AP35="1",BH35,0),2)</f>
        <v>0</v>
      </c>
      <c r="AC35" s="28">
        <f t="shared" ref="AC35:AC52" si="34">ROUND(IF(AP35="7",BG35,0),2)</f>
        <v>0</v>
      </c>
      <c r="AD35" s="28">
        <f t="shared" ref="AD35:AD52" si="35">ROUND(IF(AP35="7",BH35,0),2)</f>
        <v>0</v>
      </c>
      <c r="AE35" s="28">
        <f t="shared" ref="AE35:AE52" si="36">ROUND(IF(AP35="2",BG35,0),2)</f>
        <v>0</v>
      </c>
      <c r="AF35" s="28">
        <f t="shared" ref="AF35:AF52" si="37">ROUND(IF(AP35="2",BH35,0),2)</f>
        <v>0</v>
      </c>
      <c r="AG35" s="28">
        <f t="shared" ref="AG35:AG52" si="38">ROUND(IF(AP35="0",BI35,0),2)</f>
        <v>0</v>
      </c>
      <c r="AH35" s="11" t="s">
        <v>52</v>
      </c>
      <c r="AI35" s="28">
        <f t="shared" ref="AI35:AI52" si="39">IF(AM35=0,L35,0)</f>
        <v>0</v>
      </c>
      <c r="AJ35" s="28">
        <f t="shared" ref="AJ35:AJ52" si="40">IF(AM35=12,L35,0)</f>
        <v>0</v>
      </c>
      <c r="AK35" s="28">
        <f t="shared" ref="AK35:AK52" si="41">IF(AM35=21,L35,0)</f>
        <v>0</v>
      </c>
      <c r="AM35" s="28">
        <v>21</v>
      </c>
      <c r="AN35" s="28">
        <f>H35*0</f>
        <v>0</v>
      </c>
      <c r="AO35" s="28">
        <f>H35*(1-0)</f>
        <v>0</v>
      </c>
      <c r="AP35" s="30" t="s">
        <v>55</v>
      </c>
      <c r="AU35" s="28">
        <f t="shared" ref="AU35:AU52" si="42">ROUND(AV35+AW35,2)</f>
        <v>0</v>
      </c>
      <c r="AV35" s="28">
        <f t="shared" ref="AV35:AV52" si="43">ROUND(G35*AN35,2)</f>
        <v>0</v>
      </c>
      <c r="AW35" s="28">
        <f t="shared" ref="AW35:AW52" si="44">ROUND(G35*AO35,2)</f>
        <v>0</v>
      </c>
      <c r="AX35" s="30" t="s">
        <v>132</v>
      </c>
      <c r="AY35" s="30" t="s">
        <v>126</v>
      </c>
      <c r="AZ35" s="11" t="s">
        <v>61</v>
      </c>
      <c r="BB35" s="28">
        <f t="shared" ref="BB35:BB52" si="45">AV35+AW35</f>
        <v>0</v>
      </c>
      <c r="BC35" s="28">
        <f t="shared" ref="BC35:BC52" si="46">H35/(100-BD35)*100</f>
        <v>0</v>
      </c>
      <c r="BD35" s="28">
        <v>0</v>
      </c>
      <c r="BE35" s="28">
        <f t="shared" ref="BE35:BE52" si="47">O35</f>
        <v>0.18059999999999998</v>
      </c>
      <c r="BG35" s="28">
        <f t="shared" ref="BG35:BG52" si="48">G35*AN35</f>
        <v>0</v>
      </c>
      <c r="BH35" s="28">
        <f t="shared" ref="BH35:BH52" si="49">G35*AO35</f>
        <v>0</v>
      </c>
      <c r="BI35" s="28">
        <f t="shared" ref="BI35:BI52" si="50">G35*H35</f>
        <v>0</v>
      </c>
      <c r="BJ35" s="30" t="s">
        <v>62</v>
      </c>
      <c r="BK35" s="28">
        <v>87</v>
      </c>
      <c r="BV35" s="28">
        <f t="shared" ref="BV35:BV52" si="51">I35</f>
        <v>21</v>
      </c>
      <c r="BW35" s="4" t="s">
        <v>131</v>
      </c>
    </row>
    <row r="36" spans="1:75" x14ac:dyDescent="0.25">
      <c r="A36" s="2" t="s">
        <v>133</v>
      </c>
      <c r="B36" s="3" t="s">
        <v>52</v>
      </c>
      <c r="C36" s="3" t="s">
        <v>134</v>
      </c>
      <c r="D36" s="49" t="s">
        <v>135</v>
      </c>
      <c r="E36" s="50"/>
      <c r="F36" s="3" t="s">
        <v>72</v>
      </c>
      <c r="G36" s="28">
        <v>15</v>
      </c>
      <c r="H36" s="28">
        <v>0</v>
      </c>
      <c r="I36" s="29">
        <v>21</v>
      </c>
      <c r="J36" s="28">
        <f t="shared" si="26"/>
        <v>0</v>
      </c>
      <c r="K36" s="28">
        <f t="shared" si="27"/>
        <v>0</v>
      </c>
      <c r="L36" s="28">
        <f t="shared" si="28"/>
        <v>0</v>
      </c>
      <c r="M36" s="28">
        <f t="shared" si="29"/>
        <v>0</v>
      </c>
      <c r="N36" s="28">
        <v>0</v>
      </c>
      <c r="O36" s="28">
        <f t="shared" si="30"/>
        <v>0</v>
      </c>
      <c r="Y36" s="28">
        <f t="shared" si="31"/>
        <v>0</v>
      </c>
      <c r="AA36" s="28">
        <f t="shared" si="32"/>
        <v>0</v>
      </c>
      <c r="AB36" s="28">
        <f t="shared" si="33"/>
        <v>0</v>
      </c>
      <c r="AC36" s="28">
        <f t="shared" si="34"/>
        <v>0</v>
      </c>
      <c r="AD36" s="28">
        <f t="shared" si="35"/>
        <v>0</v>
      </c>
      <c r="AE36" s="28">
        <f t="shared" si="36"/>
        <v>0</v>
      </c>
      <c r="AF36" s="28">
        <f t="shared" si="37"/>
        <v>0</v>
      </c>
      <c r="AG36" s="28">
        <f t="shared" si="38"/>
        <v>0</v>
      </c>
      <c r="AH36" s="11" t="s">
        <v>52</v>
      </c>
      <c r="AI36" s="28">
        <f t="shared" si="39"/>
        <v>0</v>
      </c>
      <c r="AJ36" s="28">
        <f t="shared" si="40"/>
        <v>0</v>
      </c>
      <c r="AK36" s="28">
        <f t="shared" si="41"/>
        <v>0</v>
      </c>
      <c r="AM36" s="28">
        <v>21</v>
      </c>
      <c r="AN36" s="28">
        <f>H36*0</f>
        <v>0</v>
      </c>
      <c r="AO36" s="28">
        <f>H36*(1-0)</f>
        <v>0</v>
      </c>
      <c r="AP36" s="30" t="s">
        <v>55</v>
      </c>
      <c r="AU36" s="28">
        <f t="shared" si="42"/>
        <v>0</v>
      </c>
      <c r="AV36" s="28">
        <f t="shared" si="43"/>
        <v>0</v>
      </c>
      <c r="AW36" s="28">
        <f t="shared" si="44"/>
        <v>0</v>
      </c>
      <c r="AX36" s="30" t="s">
        <v>132</v>
      </c>
      <c r="AY36" s="30" t="s">
        <v>126</v>
      </c>
      <c r="AZ36" s="11" t="s">
        <v>61</v>
      </c>
      <c r="BB36" s="28">
        <f t="shared" si="45"/>
        <v>0</v>
      </c>
      <c r="BC36" s="28">
        <f t="shared" si="46"/>
        <v>0</v>
      </c>
      <c r="BD36" s="28">
        <v>0</v>
      </c>
      <c r="BE36" s="28">
        <f t="shared" si="47"/>
        <v>0</v>
      </c>
      <c r="BG36" s="28">
        <f t="shared" si="48"/>
        <v>0</v>
      </c>
      <c r="BH36" s="28">
        <f t="shared" si="49"/>
        <v>0</v>
      </c>
      <c r="BI36" s="28">
        <f t="shared" si="50"/>
        <v>0</v>
      </c>
      <c r="BJ36" s="30" t="s">
        <v>62</v>
      </c>
      <c r="BK36" s="28">
        <v>87</v>
      </c>
      <c r="BV36" s="28">
        <f t="shared" si="51"/>
        <v>21</v>
      </c>
      <c r="BW36" s="4" t="s">
        <v>135</v>
      </c>
    </row>
    <row r="37" spans="1:75" x14ac:dyDescent="0.25">
      <c r="A37" s="2" t="s">
        <v>136</v>
      </c>
      <c r="B37" s="3" t="s">
        <v>52</v>
      </c>
      <c r="C37" s="3" t="s">
        <v>137</v>
      </c>
      <c r="D37" s="49" t="s">
        <v>343</v>
      </c>
      <c r="E37" s="50"/>
      <c r="F37" s="3" t="s">
        <v>72</v>
      </c>
      <c r="G37" s="28">
        <v>15</v>
      </c>
      <c r="H37" s="28">
        <v>0</v>
      </c>
      <c r="I37" s="29">
        <v>21</v>
      </c>
      <c r="J37" s="28">
        <f t="shared" si="26"/>
        <v>0</v>
      </c>
      <c r="K37" s="28">
        <f t="shared" si="27"/>
        <v>0</v>
      </c>
      <c r="L37" s="28">
        <f t="shared" si="28"/>
        <v>0</v>
      </c>
      <c r="M37" s="28">
        <f t="shared" si="29"/>
        <v>0</v>
      </c>
      <c r="N37" s="28">
        <v>4.2999999999999999E-4</v>
      </c>
      <c r="O37" s="28">
        <f t="shared" si="30"/>
        <v>6.45E-3</v>
      </c>
      <c r="Y37" s="28">
        <f t="shared" si="31"/>
        <v>0</v>
      </c>
      <c r="AA37" s="28">
        <f t="shared" si="32"/>
        <v>0</v>
      </c>
      <c r="AB37" s="28">
        <f t="shared" si="33"/>
        <v>0</v>
      </c>
      <c r="AC37" s="28">
        <f t="shared" si="34"/>
        <v>0</v>
      </c>
      <c r="AD37" s="28">
        <f t="shared" si="35"/>
        <v>0</v>
      </c>
      <c r="AE37" s="28">
        <f t="shared" si="36"/>
        <v>0</v>
      </c>
      <c r="AF37" s="28">
        <f t="shared" si="37"/>
        <v>0</v>
      </c>
      <c r="AG37" s="28">
        <f t="shared" si="38"/>
        <v>0</v>
      </c>
      <c r="AH37" s="11" t="s">
        <v>52</v>
      </c>
      <c r="AI37" s="28">
        <f t="shared" si="39"/>
        <v>0</v>
      </c>
      <c r="AJ37" s="28">
        <f t="shared" si="40"/>
        <v>0</v>
      </c>
      <c r="AK37" s="28">
        <f t="shared" si="41"/>
        <v>0</v>
      </c>
      <c r="AM37" s="28">
        <v>21</v>
      </c>
      <c r="AN37" s="28">
        <f>H37*1</f>
        <v>0</v>
      </c>
      <c r="AO37" s="28">
        <f>H37*(1-1)</f>
        <v>0</v>
      </c>
      <c r="AP37" s="30" t="s">
        <v>55</v>
      </c>
      <c r="AU37" s="28">
        <f t="shared" si="42"/>
        <v>0</v>
      </c>
      <c r="AV37" s="28">
        <f t="shared" si="43"/>
        <v>0</v>
      </c>
      <c r="AW37" s="28">
        <f t="shared" si="44"/>
        <v>0</v>
      </c>
      <c r="AX37" s="30" t="s">
        <v>132</v>
      </c>
      <c r="AY37" s="30" t="s">
        <v>126</v>
      </c>
      <c r="AZ37" s="11" t="s">
        <v>61</v>
      </c>
      <c r="BB37" s="28">
        <f t="shared" si="45"/>
        <v>0</v>
      </c>
      <c r="BC37" s="28">
        <f t="shared" si="46"/>
        <v>0</v>
      </c>
      <c r="BD37" s="28">
        <v>0</v>
      </c>
      <c r="BE37" s="28">
        <f t="shared" si="47"/>
        <v>6.45E-3</v>
      </c>
      <c r="BG37" s="28">
        <f t="shared" si="48"/>
        <v>0</v>
      </c>
      <c r="BH37" s="28">
        <f t="shared" si="49"/>
        <v>0</v>
      </c>
      <c r="BI37" s="28">
        <f t="shared" si="50"/>
        <v>0</v>
      </c>
      <c r="BJ37" s="30" t="s">
        <v>139</v>
      </c>
      <c r="BK37" s="28">
        <v>87</v>
      </c>
      <c r="BV37" s="28">
        <f t="shared" si="51"/>
        <v>21</v>
      </c>
      <c r="BW37" s="4" t="s">
        <v>138</v>
      </c>
    </row>
    <row r="38" spans="1:75" x14ac:dyDescent="0.25">
      <c r="A38" s="2" t="s">
        <v>140</v>
      </c>
      <c r="B38" s="3" t="s">
        <v>52</v>
      </c>
      <c r="C38" s="3" t="s">
        <v>141</v>
      </c>
      <c r="D38" s="49" t="s">
        <v>142</v>
      </c>
      <c r="E38" s="50"/>
      <c r="F38" s="3" t="s">
        <v>72</v>
      </c>
      <c r="G38" s="28">
        <v>230</v>
      </c>
      <c r="H38" s="28">
        <v>0</v>
      </c>
      <c r="I38" s="29">
        <v>21</v>
      </c>
      <c r="J38" s="28">
        <f t="shared" si="26"/>
        <v>0</v>
      </c>
      <c r="K38" s="28">
        <f t="shared" si="27"/>
        <v>0</v>
      </c>
      <c r="L38" s="28">
        <f t="shared" si="28"/>
        <v>0</v>
      </c>
      <c r="M38" s="28">
        <f t="shared" si="29"/>
        <v>0</v>
      </c>
      <c r="N38" s="28">
        <v>2.0000000000000002E-5</v>
      </c>
      <c r="O38" s="28">
        <f t="shared" si="30"/>
        <v>4.6000000000000008E-3</v>
      </c>
      <c r="Y38" s="28">
        <f t="shared" si="31"/>
        <v>0</v>
      </c>
      <c r="AA38" s="28">
        <f t="shared" si="32"/>
        <v>0</v>
      </c>
      <c r="AB38" s="28">
        <f t="shared" si="33"/>
        <v>0</v>
      </c>
      <c r="AC38" s="28">
        <f t="shared" si="34"/>
        <v>0</v>
      </c>
      <c r="AD38" s="28">
        <f t="shared" si="35"/>
        <v>0</v>
      </c>
      <c r="AE38" s="28">
        <f t="shared" si="36"/>
        <v>0</v>
      </c>
      <c r="AF38" s="28">
        <f t="shared" si="37"/>
        <v>0</v>
      </c>
      <c r="AG38" s="28">
        <f t="shared" si="38"/>
        <v>0</v>
      </c>
      <c r="AH38" s="11" t="s">
        <v>52</v>
      </c>
      <c r="AI38" s="28">
        <f t="shared" si="39"/>
        <v>0</v>
      </c>
      <c r="AJ38" s="28">
        <f t="shared" si="40"/>
        <v>0</v>
      </c>
      <c r="AK38" s="28">
        <f t="shared" si="41"/>
        <v>0</v>
      </c>
      <c r="AM38" s="28">
        <v>21</v>
      </c>
      <c r="AN38" s="28">
        <f>H38*0.082638061</f>
        <v>0</v>
      </c>
      <c r="AO38" s="28">
        <f>H38*(1-0.082638061)</f>
        <v>0</v>
      </c>
      <c r="AP38" s="30" t="s">
        <v>55</v>
      </c>
      <c r="AU38" s="28">
        <f t="shared" si="42"/>
        <v>0</v>
      </c>
      <c r="AV38" s="28">
        <f t="shared" si="43"/>
        <v>0</v>
      </c>
      <c r="AW38" s="28">
        <f t="shared" si="44"/>
        <v>0</v>
      </c>
      <c r="AX38" s="30" t="s">
        <v>132</v>
      </c>
      <c r="AY38" s="30" t="s">
        <v>126</v>
      </c>
      <c r="AZ38" s="11" t="s">
        <v>61</v>
      </c>
      <c r="BB38" s="28">
        <f t="shared" si="45"/>
        <v>0</v>
      </c>
      <c r="BC38" s="28">
        <f t="shared" si="46"/>
        <v>0</v>
      </c>
      <c r="BD38" s="28">
        <v>0</v>
      </c>
      <c r="BE38" s="28">
        <f t="shared" si="47"/>
        <v>4.6000000000000008E-3</v>
      </c>
      <c r="BG38" s="28">
        <f t="shared" si="48"/>
        <v>0</v>
      </c>
      <c r="BH38" s="28">
        <f t="shared" si="49"/>
        <v>0</v>
      </c>
      <c r="BI38" s="28">
        <f t="shared" si="50"/>
        <v>0</v>
      </c>
      <c r="BJ38" s="30" t="s">
        <v>62</v>
      </c>
      <c r="BK38" s="28">
        <v>87</v>
      </c>
      <c r="BV38" s="28">
        <f t="shared" si="51"/>
        <v>21</v>
      </c>
      <c r="BW38" s="4" t="s">
        <v>142</v>
      </c>
    </row>
    <row r="39" spans="1:75" x14ac:dyDescent="0.25">
      <c r="A39" s="2" t="s">
        <v>143</v>
      </c>
      <c r="B39" s="3" t="s">
        <v>52</v>
      </c>
      <c r="C39" s="3" t="s">
        <v>144</v>
      </c>
      <c r="D39" s="49" t="s">
        <v>341</v>
      </c>
      <c r="E39" s="50"/>
      <c r="F39" s="3" t="s">
        <v>72</v>
      </c>
      <c r="G39" s="28">
        <v>230</v>
      </c>
      <c r="H39" s="28">
        <v>0</v>
      </c>
      <c r="I39" s="29">
        <v>21</v>
      </c>
      <c r="J39" s="28">
        <f t="shared" si="26"/>
        <v>0</v>
      </c>
      <c r="K39" s="28">
        <f t="shared" si="27"/>
        <v>0</v>
      </c>
      <c r="L39" s="28">
        <f t="shared" si="28"/>
        <v>0</v>
      </c>
      <c r="M39" s="28">
        <f t="shared" si="29"/>
        <v>0</v>
      </c>
      <c r="N39" s="28">
        <v>3.14E-3</v>
      </c>
      <c r="O39" s="28">
        <f t="shared" si="30"/>
        <v>0.72219999999999995</v>
      </c>
      <c r="Y39" s="28">
        <f t="shared" si="31"/>
        <v>0</v>
      </c>
      <c r="AA39" s="28">
        <f t="shared" si="32"/>
        <v>0</v>
      </c>
      <c r="AB39" s="28">
        <f t="shared" si="33"/>
        <v>0</v>
      </c>
      <c r="AC39" s="28">
        <f t="shared" si="34"/>
        <v>0</v>
      </c>
      <c r="AD39" s="28">
        <f t="shared" si="35"/>
        <v>0</v>
      </c>
      <c r="AE39" s="28">
        <f t="shared" si="36"/>
        <v>0</v>
      </c>
      <c r="AF39" s="28">
        <f t="shared" si="37"/>
        <v>0</v>
      </c>
      <c r="AG39" s="28">
        <f t="shared" si="38"/>
        <v>0</v>
      </c>
      <c r="AH39" s="11" t="s">
        <v>52</v>
      </c>
      <c r="AI39" s="28">
        <f t="shared" si="39"/>
        <v>0</v>
      </c>
      <c r="AJ39" s="28">
        <f t="shared" si="40"/>
        <v>0</v>
      </c>
      <c r="AK39" s="28">
        <f t="shared" si="41"/>
        <v>0</v>
      </c>
      <c r="AM39" s="28">
        <v>21</v>
      </c>
      <c r="AN39" s="28">
        <f>H39*1</f>
        <v>0</v>
      </c>
      <c r="AO39" s="28">
        <f>H39*(1-1)</f>
        <v>0</v>
      </c>
      <c r="AP39" s="30" t="s">
        <v>55</v>
      </c>
      <c r="AU39" s="28">
        <f t="shared" si="42"/>
        <v>0</v>
      </c>
      <c r="AV39" s="28">
        <f t="shared" si="43"/>
        <v>0</v>
      </c>
      <c r="AW39" s="28">
        <f t="shared" si="44"/>
        <v>0</v>
      </c>
      <c r="AX39" s="30" t="s">
        <v>132</v>
      </c>
      <c r="AY39" s="30" t="s">
        <v>126</v>
      </c>
      <c r="AZ39" s="11" t="s">
        <v>61</v>
      </c>
      <c r="BB39" s="28">
        <f t="shared" si="45"/>
        <v>0</v>
      </c>
      <c r="BC39" s="28">
        <f t="shared" si="46"/>
        <v>0</v>
      </c>
      <c r="BD39" s="28">
        <v>0</v>
      </c>
      <c r="BE39" s="28">
        <f t="shared" si="47"/>
        <v>0.72219999999999995</v>
      </c>
      <c r="BG39" s="28">
        <f t="shared" si="48"/>
        <v>0</v>
      </c>
      <c r="BH39" s="28">
        <f t="shared" si="49"/>
        <v>0</v>
      </c>
      <c r="BI39" s="28">
        <f t="shared" si="50"/>
        <v>0</v>
      </c>
      <c r="BJ39" s="30" t="s">
        <v>139</v>
      </c>
      <c r="BK39" s="28">
        <v>87</v>
      </c>
      <c r="BV39" s="28">
        <f t="shared" si="51"/>
        <v>21</v>
      </c>
      <c r="BW39" s="4" t="s">
        <v>145</v>
      </c>
    </row>
    <row r="40" spans="1:75" x14ac:dyDescent="0.25">
      <c r="A40" s="2" t="s">
        <v>146</v>
      </c>
      <c r="B40" s="3" t="s">
        <v>52</v>
      </c>
      <c r="C40" s="3" t="s">
        <v>147</v>
      </c>
      <c r="D40" s="49" t="s">
        <v>148</v>
      </c>
      <c r="E40" s="50"/>
      <c r="F40" s="3" t="s">
        <v>89</v>
      </c>
      <c r="G40" s="28">
        <v>23</v>
      </c>
      <c r="H40" s="28">
        <v>0</v>
      </c>
      <c r="I40" s="29">
        <v>21</v>
      </c>
      <c r="J40" s="28">
        <f t="shared" si="26"/>
        <v>0</v>
      </c>
      <c r="K40" s="28">
        <f t="shared" si="27"/>
        <v>0</v>
      </c>
      <c r="L40" s="28">
        <f t="shared" si="28"/>
        <v>0</v>
      </c>
      <c r="M40" s="28">
        <f t="shared" si="29"/>
        <v>0</v>
      </c>
      <c r="N40" s="28">
        <v>0</v>
      </c>
      <c r="O40" s="28">
        <f t="shared" si="30"/>
        <v>0</v>
      </c>
      <c r="Y40" s="28">
        <f t="shared" si="31"/>
        <v>0</v>
      </c>
      <c r="AA40" s="28">
        <f t="shared" si="32"/>
        <v>0</v>
      </c>
      <c r="AB40" s="28">
        <f t="shared" si="33"/>
        <v>0</v>
      </c>
      <c r="AC40" s="28">
        <f t="shared" si="34"/>
        <v>0</v>
      </c>
      <c r="AD40" s="28">
        <f t="shared" si="35"/>
        <v>0</v>
      </c>
      <c r="AE40" s="28">
        <f t="shared" si="36"/>
        <v>0</v>
      </c>
      <c r="AF40" s="28">
        <f t="shared" si="37"/>
        <v>0</v>
      </c>
      <c r="AG40" s="28">
        <f t="shared" si="38"/>
        <v>0</v>
      </c>
      <c r="AH40" s="11" t="s">
        <v>52</v>
      </c>
      <c r="AI40" s="28">
        <f t="shared" si="39"/>
        <v>0</v>
      </c>
      <c r="AJ40" s="28">
        <f t="shared" si="40"/>
        <v>0</v>
      </c>
      <c r="AK40" s="28">
        <f t="shared" si="41"/>
        <v>0</v>
      </c>
      <c r="AM40" s="28">
        <v>21</v>
      </c>
      <c r="AN40" s="28">
        <f>H40*0</f>
        <v>0</v>
      </c>
      <c r="AO40" s="28">
        <f>H40*(1-0)</f>
        <v>0</v>
      </c>
      <c r="AP40" s="30" t="s">
        <v>55</v>
      </c>
      <c r="AU40" s="28">
        <f t="shared" si="42"/>
        <v>0</v>
      </c>
      <c r="AV40" s="28">
        <f t="shared" si="43"/>
        <v>0</v>
      </c>
      <c r="AW40" s="28">
        <f t="shared" si="44"/>
        <v>0</v>
      </c>
      <c r="AX40" s="30" t="s">
        <v>132</v>
      </c>
      <c r="AY40" s="30" t="s">
        <v>126</v>
      </c>
      <c r="AZ40" s="11" t="s">
        <v>61</v>
      </c>
      <c r="BB40" s="28">
        <f t="shared" si="45"/>
        <v>0</v>
      </c>
      <c r="BC40" s="28">
        <f t="shared" si="46"/>
        <v>0</v>
      </c>
      <c r="BD40" s="28">
        <v>0</v>
      </c>
      <c r="BE40" s="28">
        <f t="shared" si="47"/>
        <v>0</v>
      </c>
      <c r="BG40" s="28">
        <f t="shared" si="48"/>
        <v>0</v>
      </c>
      <c r="BH40" s="28">
        <f t="shared" si="49"/>
        <v>0</v>
      </c>
      <c r="BI40" s="28">
        <f t="shared" si="50"/>
        <v>0</v>
      </c>
      <c r="BJ40" s="30" t="s">
        <v>62</v>
      </c>
      <c r="BK40" s="28">
        <v>87</v>
      </c>
      <c r="BV40" s="28">
        <f t="shared" si="51"/>
        <v>21</v>
      </c>
      <c r="BW40" s="4" t="s">
        <v>148</v>
      </c>
    </row>
    <row r="41" spans="1:75" x14ac:dyDescent="0.25">
      <c r="A41" s="2" t="s">
        <v>149</v>
      </c>
      <c r="B41" s="3" t="s">
        <v>52</v>
      </c>
      <c r="C41" s="3" t="s">
        <v>150</v>
      </c>
      <c r="D41" s="49" t="s">
        <v>151</v>
      </c>
      <c r="E41" s="50"/>
      <c r="F41" s="3" t="s">
        <v>89</v>
      </c>
      <c r="G41" s="28">
        <v>8</v>
      </c>
      <c r="H41" s="28">
        <v>0</v>
      </c>
      <c r="I41" s="29">
        <v>21</v>
      </c>
      <c r="J41" s="28">
        <f t="shared" si="26"/>
        <v>0</v>
      </c>
      <c r="K41" s="28">
        <f t="shared" si="27"/>
        <v>0</v>
      </c>
      <c r="L41" s="28">
        <f t="shared" si="28"/>
        <v>0</v>
      </c>
      <c r="M41" s="28">
        <f t="shared" si="29"/>
        <v>0</v>
      </c>
      <c r="N41" s="28">
        <v>6.8999999999999997E-4</v>
      </c>
      <c r="O41" s="28">
        <f t="shared" si="30"/>
        <v>5.5199999999999997E-3</v>
      </c>
      <c r="Y41" s="28">
        <f t="shared" si="31"/>
        <v>0</v>
      </c>
      <c r="AA41" s="28">
        <f t="shared" si="32"/>
        <v>0</v>
      </c>
      <c r="AB41" s="28">
        <f t="shared" si="33"/>
        <v>0</v>
      </c>
      <c r="AC41" s="28">
        <f t="shared" si="34"/>
        <v>0</v>
      </c>
      <c r="AD41" s="28">
        <f t="shared" si="35"/>
        <v>0</v>
      </c>
      <c r="AE41" s="28">
        <f t="shared" si="36"/>
        <v>0</v>
      </c>
      <c r="AF41" s="28">
        <f t="shared" si="37"/>
        <v>0</v>
      </c>
      <c r="AG41" s="28">
        <f t="shared" si="38"/>
        <v>0</v>
      </c>
      <c r="AH41" s="11" t="s">
        <v>52</v>
      </c>
      <c r="AI41" s="28">
        <f t="shared" si="39"/>
        <v>0</v>
      </c>
      <c r="AJ41" s="28">
        <f t="shared" si="40"/>
        <v>0</v>
      </c>
      <c r="AK41" s="28">
        <f t="shared" si="41"/>
        <v>0</v>
      </c>
      <c r="AM41" s="28">
        <v>21</v>
      </c>
      <c r="AN41" s="28">
        <f>H41*1</f>
        <v>0</v>
      </c>
      <c r="AO41" s="28">
        <f>H41*(1-1)</f>
        <v>0</v>
      </c>
      <c r="AP41" s="30" t="s">
        <v>55</v>
      </c>
      <c r="AU41" s="28">
        <f t="shared" si="42"/>
        <v>0</v>
      </c>
      <c r="AV41" s="28">
        <f t="shared" si="43"/>
        <v>0</v>
      </c>
      <c r="AW41" s="28">
        <f t="shared" si="44"/>
        <v>0</v>
      </c>
      <c r="AX41" s="30" t="s">
        <v>132</v>
      </c>
      <c r="AY41" s="30" t="s">
        <v>126</v>
      </c>
      <c r="AZ41" s="11" t="s">
        <v>61</v>
      </c>
      <c r="BB41" s="28">
        <f t="shared" si="45"/>
        <v>0</v>
      </c>
      <c r="BC41" s="28">
        <f t="shared" si="46"/>
        <v>0</v>
      </c>
      <c r="BD41" s="28">
        <v>0</v>
      </c>
      <c r="BE41" s="28">
        <f t="shared" si="47"/>
        <v>5.5199999999999997E-3</v>
      </c>
      <c r="BG41" s="28">
        <f t="shared" si="48"/>
        <v>0</v>
      </c>
      <c r="BH41" s="28">
        <f t="shared" si="49"/>
        <v>0</v>
      </c>
      <c r="BI41" s="28">
        <f t="shared" si="50"/>
        <v>0</v>
      </c>
      <c r="BJ41" s="30" t="s">
        <v>139</v>
      </c>
      <c r="BK41" s="28">
        <v>87</v>
      </c>
      <c r="BV41" s="28">
        <f t="shared" si="51"/>
        <v>21</v>
      </c>
      <c r="BW41" s="4" t="s">
        <v>151</v>
      </c>
    </row>
    <row r="42" spans="1:75" x14ac:dyDescent="0.25">
      <c r="A42" s="2" t="s">
        <v>113</v>
      </c>
      <c r="B42" s="3" t="s">
        <v>52</v>
      </c>
      <c r="C42" s="3" t="s">
        <v>152</v>
      </c>
      <c r="D42" s="49" t="s">
        <v>153</v>
      </c>
      <c r="E42" s="50"/>
      <c r="F42" s="3" t="s">
        <v>89</v>
      </c>
      <c r="G42" s="28">
        <v>1</v>
      </c>
      <c r="H42" s="28">
        <v>0</v>
      </c>
      <c r="I42" s="29">
        <v>21</v>
      </c>
      <c r="J42" s="28">
        <f t="shared" si="26"/>
        <v>0</v>
      </c>
      <c r="K42" s="28">
        <f t="shared" si="27"/>
        <v>0</v>
      </c>
      <c r="L42" s="28">
        <f t="shared" si="28"/>
        <v>0</v>
      </c>
      <c r="M42" s="28">
        <f t="shared" si="29"/>
        <v>0</v>
      </c>
      <c r="N42" s="28">
        <v>2.33E-3</v>
      </c>
      <c r="O42" s="28">
        <f t="shared" si="30"/>
        <v>2.33E-3</v>
      </c>
      <c r="Y42" s="28">
        <f t="shared" si="31"/>
        <v>0</v>
      </c>
      <c r="AA42" s="28">
        <f t="shared" si="32"/>
        <v>0</v>
      </c>
      <c r="AB42" s="28">
        <f t="shared" si="33"/>
        <v>0</v>
      </c>
      <c r="AC42" s="28">
        <f t="shared" si="34"/>
        <v>0</v>
      </c>
      <c r="AD42" s="28">
        <f t="shared" si="35"/>
        <v>0</v>
      </c>
      <c r="AE42" s="28">
        <f t="shared" si="36"/>
        <v>0</v>
      </c>
      <c r="AF42" s="28">
        <f t="shared" si="37"/>
        <v>0</v>
      </c>
      <c r="AG42" s="28">
        <f t="shared" si="38"/>
        <v>0</v>
      </c>
      <c r="AH42" s="11" t="s">
        <v>52</v>
      </c>
      <c r="AI42" s="28">
        <f t="shared" si="39"/>
        <v>0</v>
      </c>
      <c r="AJ42" s="28">
        <f t="shared" si="40"/>
        <v>0</v>
      </c>
      <c r="AK42" s="28">
        <f t="shared" si="41"/>
        <v>0</v>
      </c>
      <c r="AM42" s="28">
        <v>21</v>
      </c>
      <c r="AN42" s="28">
        <f>H42*1</f>
        <v>0</v>
      </c>
      <c r="AO42" s="28">
        <f>H42*(1-1)</f>
        <v>0</v>
      </c>
      <c r="AP42" s="30" t="s">
        <v>55</v>
      </c>
      <c r="AU42" s="28">
        <f t="shared" si="42"/>
        <v>0</v>
      </c>
      <c r="AV42" s="28">
        <f t="shared" si="43"/>
        <v>0</v>
      </c>
      <c r="AW42" s="28">
        <f t="shared" si="44"/>
        <v>0</v>
      </c>
      <c r="AX42" s="30" t="s">
        <v>132</v>
      </c>
      <c r="AY42" s="30" t="s">
        <v>126</v>
      </c>
      <c r="AZ42" s="11" t="s">
        <v>61</v>
      </c>
      <c r="BB42" s="28">
        <f t="shared" si="45"/>
        <v>0</v>
      </c>
      <c r="BC42" s="28">
        <f t="shared" si="46"/>
        <v>0</v>
      </c>
      <c r="BD42" s="28">
        <v>0</v>
      </c>
      <c r="BE42" s="28">
        <f t="shared" si="47"/>
        <v>2.33E-3</v>
      </c>
      <c r="BG42" s="28">
        <f t="shared" si="48"/>
        <v>0</v>
      </c>
      <c r="BH42" s="28">
        <f t="shared" si="49"/>
        <v>0</v>
      </c>
      <c r="BI42" s="28">
        <f t="shared" si="50"/>
        <v>0</v>
      </c>
      <c r="BJ42" s="30" t="s">
        <v>139</v>
      </c>
      <c r="BK42" s="28">
        <v>87</v>
      </c>
      <c r="BV42" s="28">
        <f t="shared" si="51"/>
        <v>21</v>
      </c>
      <c r="BW42" s="4" t="s">
        <v>153</v>
      </c>
    </row>
    <row r="43" spans="1:75" x14ac:dyDescent="0.25">
      <c r="A43" s="2" t="s">
        <v>154</v>
      </c>
      <c r="B43" s="3" t="s">
        <v>52</v>
      </c>
      <c r="C43" s="3" t="s">
        <v>155</v>
      </c>
      <c r="D43" s="49" t="s">
        <v>156</v>
      </c>
      <c r="E43" s="50"/>
      <c r="F43" s="3" t="s">
        <v>89</v>
      </c>
      <c r="G43" s="28">
        <v>3</v>
      </c>
      <c r="H43" s="28">
        <v>0</v>
      </c>
      <c r="I43" s="29">
        <v>21</v>
      </c>
      <c r="J43" s="28">
        <f t="shared" si="26"/>
        <v>0</v>
      </c>
      <c r="K43" s="28">
        <f t="shared" si="27"/>
        <v>0</v>
      </c>
      <c r="L43" s="28">
        <f t="shared" si="28"/>
        <v>0</v>
      </c>
      <c r="M43" s="28">
        <f t="shared" si="29"/>
        <v>0</v>
      </c>
      <c r="N43" s="28">
        <v>1.2800000000000001E-3</v>
      </c>
      <c r="O43" s="28">
        <f t="shared" si="30"/>
        <v>3.8400000000000005E-3</v>
      </c>
      <c r="Y43" s="28">
        <f t="shared" si="31"/>
        <v>0</v>
      </c>
      <c r="AA43" s="28">
        <f t="shared" si="32"/>
        <v>0</v>
      </c>
      <c r="AB43" s="28">
        <f t="shared" si="33"/>
        <v>0</v>
      </c>
      <c r="AC43" s="28">
        <f t="shared" si="34"/>
        <v>0</v>
      </c>
      <c r="AD43" s="28">
        <f t="shared" si="35"/>
        <v>0</v>
      </c>
      <c r="AE43" s="28">
        <f t="shared" si="36"/>
        <v>0</v>
      </c>
      <c r="AF43" s="28">
        <f t="shared" si="37"/>
        <v>0</v>
      </c>
      <c r="AG43" s="28">
        <f t="shared" si="38"/>
        <v>0</v>
      </c>
      <c r="AH43" s="11" t="s">
        <v>52</v>
      </c>
      <c r="AI43" s="28">
        <f t="shared" si="39"/>
        <v>0</v>
      </c>
      <c r="AJ43" s="28">
        <f t="shared" si="40"/>
        <v>0</v>
      </c>
      <c r="AK43" s="28">
        <f t="shared" si="41"/>
        <v>0</v>
      </c>
      <c r="AM43" s="28">
        <v>21</v>
      </c>
      <c r="AN43" s="28">
        <f>H43*1</f>
        <v>0</v>
      </c>
      <c r="AO43" s="28">
        <f>H43*(1-1)</f>
        <v>0</v>
      </c>
      <c r="AP43" s="30" t="s">
        <v>55</v>
      </c>
      <c r="AU43" s="28">
        <f t="shared" si="42"/>
        <v>0</v>
      </c>
      <c r="AV43" s="28">
        <f t="shared" si="43"/>
        <v>0</v>
      </c>
      <c r="AW43" s="28">
        <f t="shared" si="44"/>
        <v>0</v>
      </c>
      <c r="AX43" s="30" t="s">
        <v>132</v>
      </c>
      <c r="AY43" s="30" t="s">
        <v>126</v>
      </c>
      <c r="AZ43" s="11" t="s">
        <v>61</v>
      </c>
      <c r="BB43" s="28">
        <f t="shared" si="45"/>
        <v>0</v>
      </c>
      <c r="BC43" s="28">
        <f t="shared" si="46"/>
        <v>0</v>
      </c>
      <c r="BD43" s="28">
        <v>0</v>
      </c>
      <c r="BE43" s="28">
        <f t="shared" si="47"/>
        <v>3.8400000000000005E-3</v>
      </c>
      <c r="BG43" s="28">
        <f t="shared" si="48"/>
        <v>0</v>
      </c>
      <c r="BH43" s="28">
        <f t="shared" si="49"/>
        <v>0</v>
      </c>
      <c r="BI43" s="28">
        <f t="shared" si="50"/>
        <v>0</v>
      </c>
      <c r="BJ43" s="30" t="s">
        <v>139</v>
      </c>
      <c r="BK43" s="28">
        <v>87</v>
      </c>
      <c r="BV43" s="28">
        <f t="shared" si="51"/>
        <v>21</v>
      </c>
      <c r="BW43" s="4" t="s">
        <v>156</v>
      </c>
    </row>
    <row r="44" spans="1:75" x14ac:dyDescent="0.25">
      <c r="A44" s="2" t="s">
        <v>157</v>
      </c>
      <c r="B44" s="3" t="s">
        <v>52</v>
      </c>
      <c r="C44" s="3" t="s">
        <v>158</v>
      </c>
      <c r="D44" s="49" t="s">
        <v>159</v>
      </c>
      <c r="E44" s="50"/>
      <c r="F44" s="3" t="s">
        <v>89</v>
      </c>
      <c r="G44" s="28">
        <v>1</v>
      </c>
      <c r="H44" s="28">
        <v>0</v>
      </c>
      <c r="I44" s="29">
        <v>21</v>
      </c>
      <c r="J44" s="28">
        <f t="shared" si="26"/>
        <v>0</v>
      </c>
      <c r="K44" s="28">
        <f t="shared" si="27"/>
        <v>0</v>
      </c>
      <c r="L44" s="28">
        <f t="shared" si="28"/>
        <v>0</v>
      </c>
      <c r="M44" s="28">
        <f t="shared" si="29"/>
        <v>0</v>
      </c>
      <c r="N44" s="28">
        <v>4.4000000000000002E-4</v>
      </c>
      <c r="O44" s="28">
        <f t="shared" si="30"/>
        <v>4.4000000000000002E-4</v>
      </c>
      <c r="Y44" s="28">
        <f t="shared" si="31"/>
        <v>0</v>
      </c>
      <c r="AA44" s="28">
        <f t="shared" si="32"/>
        <v>0</v>
      </c>
      <c r="AB44" s="28">
        <f t="shared" si="33"/>
        <v>0</v>
      </c>
      <c r="AC44" s="28">
        <f t="shared" si="34"/>
        <v>0</v>
      </c>
      <c r="AD44" s="28">
        <f t="shared" si="35"/>
        <v>0</v>
      </c>
      <c r="AE44" s="28">
        <f t="shared" si="36"/>
        <v>0</v>
      </c>
      <c r="AF44" s="28">
        <f t="shared" si="37"/>
        <v>0</v>
      </c>
      <c r="AG44" s="28">
        <f t="shared" si="38"/>
        <v>0</v>
      </c>
      <c r="AH44" s="11" t="s">
        <v>52</v>
      </c>
      <c r="AI44" s="28">
        <f t="shared" si="39"/>
        <v>0</v>
      </c>
      <c r="AJ44" s="28">
        <f t="shared" si="40"/>
        <v>0</v>
      </c>
      <c r="AK44" s="28">
        <f t="shared" si="41"/>
        <v>0</v>
      </c>
      <c r="AM44" s="28">
        <v>21</v>
      </c>
      <c r="AN44" s="28">
        <f>H44*1</f>
        <v>0</v>
      </c>
      <c r="AO44" s="28">
        <f>H44*(1-1)</f>
        <v>0</v>
      </c>
      <c r="AP44" s="30" t="s">
        <v>55</v>
      </c>
      <c r="AU44" s="28">
        <f t="shared" si="42"/>
        <v>0</v>
      </c>
      <c r="AV44" s="28">
        <f t="shared" si="43"/>
        <v>0</v>
      </c>
      <c r="AW44" s="28">
        <f t="shared" si="44"/>
        <v>0</v>
      </c>
      <c r="AX44" s="30" t="s">
        <v>132</v>
      </c>
      <c r="AY44" s="30" t="s">
        <v>126</v>
      </c>
      <c r="AZ44" s="11" t="s">
        <v>61</v>
      </c>
      <c r="BB44" s="28">
        <f t="shared" si="45"/>
        <v>0</v>
      </c>
      <c r="BC44" s="28">
        <f t="shared" si="46"/>
        <v>0</v>
      </c>
      <c r="BD44" s="28">
        <v>0</v>
      </c>
      <c r="BE44" s="28">
        <f t="shared" si="47"/>
        <v>4.4000000000000002E-4</v>
      </c>
      <c r="BG44" s="28">
        <f t="shared" si="48"/>
        <v>0</v>
      </c>
      <c r="BH44" s="28">
        <f t="shared" si="49"/>
        <v>0</v>
      </c>
      <c r="BI44" s="28">
        <f t="shared" si="50"/>
        <v>0</v>
      </c>
      <c r="BJ44" s="30" t="s">
        <v>139</v>
      </c>
      <c r="BK44" s="28">
        <v>87</v>
      </c>
      <c r="BV44" s="28">
        <f t="shared" si="51"/>
        <v>21</v>
      </c>
      <c r="BW44" s="4" t="s">
        <v>159</v>
      </c>
    </row>
    <row r="45" spans="1:75" x14ac:dyDescent="0.25">
      <c r="A45" s="2" t="s">
        <v>160</v>
      </c>
      <c r="B45" s="3" t="s">
        <v>52</v>
      </c>
      <c r="C45" s="3" t="s">
        <v>161</v>
      </c>
      <c r="D45" s="49" t="s">
        <v>162</v>
      </c>
      <c r="E45" s="50"/>
      <c r="F45" s="3" t="s">
        <v>89</v>
      </c>
      <c r="G45" s="28">
        <v>1</v>
      </c>
      <c r="H45" s="28">
        <v>0</v>
      </c>
      <c r="I45" s="29">
        <v>21</v>
      </c>
      <c r="J45" s="28">
        <f t="shared" si="26"/>
        <v>0</v>
      </c>
      <c r="K45" s="28">
        <f t="shared" si="27"/>
        <v>0</v>
      </c>
      <c r="L45" s="28">
        <f t="shared" si="28"/>
        <v>0</v>
      </c>
      <c r="M45" s="28">
        <f t="shared" si="29"/>
        <v>0</v>
      </c>
      <c r="N45" s="28">
        <v>3.5200000000000001E-3</v>
      </c>
      <c r="O45" s="28">
        <f t="shared" si="30"/>
        <v>3.5200000000000001E-3</v>
      </c>
      <c r="Y45" s="28">
        <f t="shared" si="31"/>
        <v>0</v>
      </c>
      <c r="AA45" s="28">
        <f t="shared" si="32"/>
        <v>0</v>
      </c>
      <c r="AB45" s="28">
        <f t="shared" si="33"/>
        <v>0</v>
      </c>
      <c r="AC45" s="28">
        <f t="shared" si="34"/>
        <v>0</v>
      </c>
      <c r="AD45" s="28">
        <f t="shared" si="35"/>
        <v>0</v>
      </c>
      <c r="AE45" s="28">
        <f t="shared" si="36"/>
        <v>0</v>
      </c>
      <c r="AF45" s="28">
        <f t="shared" si="37"/>
        <v>0</v>
      </c>
      <c r="AG45" s="28">
        <f t="shared" si="38"/>
        <v>0</v>
      </c>
      <c r="AH45" s="11" t="s">
        <v>52</v>
      </c>
      <c r="AI45" s="28">
        <f t="shared" si="39"/>
        <v>0</v>
      </c>
      <c r="AJ45" s="28">
        <f t="shared" si="40"/>
        <v>0</v>
      </c>
      <c r="AK45" s="28">
        <f t="shared" si="41"/>
        <v>0</v>
      </c>
      <c r="AM45" s="28">
        <v>21</v>
      </c>
      <c r="AN45" s="28">
        <f>H45*1</f>
        <v>0</v>
      </c>
      <c r="AO45" s="28">
        <f>H45*(1-1)</f>
        <v>0</v>
      </c>
      <c r="AP45" s="30" t="s">
        <v>55</v>
      </c>
      <c r="AU45" s="28">
        <f t="shared" si="42"/>
        <v>0</v>
      </c>
      <c r="AV45" s="28">
        <f t="shared" si="43"/>
        <v>0</v>
      </c>
      <c r="AW45" s="28">
        <f t="shared" si="44"/>
        <v>0</v>
      </c>
      <c r="AX45" s="30" t="s">
        <v>132</v>
      </c>
      <c r="AY45" s="30" t="s">
        <v>126</v>
      </c>
      <c r="AZ45" s="11" t="s">
        <v>61</v>
      </c>
      <c r="BB45" s="28">
        <f t="shared" si="45"/>
        <v>0</v>
      </c>
      <c r="BC45" s="28">
        <f t="shared" si="46"/>
        <v>0</v>
      </c>
      <c r="BD45" s="28">
        <v>0</v>
      </c>
      <c r="BE45" s="28">
        <f t="shared" si="47"/>
        <v>3.5200000000000001E-3</v>
      </c>
      <c r="BG45" s="28">
        <f t="shared" si="48"/>
        <v>0</v>
      </c>
      <c r="BH45" s="28">
        <f t="shared" si="49"/>
        <v>0</v>
      </c>
      <c r="BI45" s="28">
        <f t="shared" si="50"/>
        <v>0</v>
      </c>
      <c r="BJ45" s="30" t="s">
        <v>139</v>
      </c>
      <c r="BK45" s="28">
        <v>87</v>
      </c>
      <c r="BV45" s="28">
        <f t="shared" si="51"/>
        <v>21</v>
      </c>
      <c r="BW45" s="4" t="s">
        <v>162</v>
      </c>
    </row>
    <row r="46" spans="1:75" x14ac:dyDescent="0.25">
      <c r="A46" s="2" t="s">
        <v>163</v>
      </c>
      <c r="B46" s="3" t="s">
        <v>52</v>
      </c>
      <c r="C46" s="3" t="s">
        <v>164</v>
      </c>
      <c r="D46" s="49" t="s">
        <v>165</v>
      </c>
      <c r="E46" s="50"/>
      <c r="F46" s="3" t="s">
        <v>89</v>
      </c>
      <c r="G46" s="28">
        <v>9</v>
      </c>
      <c r="H46" s="28">
        <v>0</v>
      </c>
      <c r="I46" s="29">
        <v>21</v>
      </c>
      <c r="J46" s="28">
        <f t="shared" si="26"/>
        <v>0</v>
      </c>
      <c r="K46" s="28">
        <f t="shared" si="27"/>
        <v>0</v>
      </c>
      <c r="L46" s="28">
        <f t="shared" si="28"/>
        <v>0</v>
      </c>
      <c r="M46" s="28">
        <f t="shared" si="29"/>
        <v>0</v>
      </c>
      <c r="N46" s="28">
        <v>0</v>
      </c>
      <c r="O46" s="28">
        <f t="shared" si="30"/>
        <v>0</v>
      </c>
      <c r="Y46" s="28">
        <f t="shared" si="31"/>
        <v>0</v>
      </c>
      <c r="AA46" s="28">
        <f t="shared" si="32"/>
        <v>0</v>
      </c>
      <c r="AB46" s="28">
        <f t="shared" si="33"/>
        <v>0</v>
      </c>
      <c r="AC46" s="28">
        <f t="shared" si="34"/>
        <v>0</v>
      </c>
      <c r="AD46" s="28">
        <f t="shared" si="35"/>
        <v>0</v>
      </c>
      <c r="AE46" s="28">
        <f t="shared" si="36"/>
        <v>0</v>
      </c>
      <c r="AF46" s="28">
        <f t="shared" si="37"/>
        <v>0</v>
      </c>
      <c r="AG46" s="28">
        <f t="shared" si="38"/>
        <v>0</v>
      </c>
      <c r="AH46" s="11" t="s">
        <v>52</v>
      </c>
      <c r="AI46" s="28">
        <f t="shared" si="39"/>
        <v>0</v>
      </c>
      <c r="AJ46" s="28">
        <f t="shared" si="40"/>
        <v>0</v>
      </c>
      <c r="AK46" s="28">
        <f t="shared" si="41"/>
        <v>0</v>
      </c>
      <c r="AM46" s="28">
        <v>21</v>
      </c>
      <c r="AN46" s="28">
        <f>H46*0</f>
        <v>0</v>
      </c>
      <c r="AO46" s="28">
        <f>H46*(1-0)</f>
        <v>0</v>
      </c>
      <c r="AP46" s="30" t="s">
        <v>63</v>
      </c>
      <c r="AU46" s="28">
        <f t="shared" si="42"/>
        <v>0</v>
      </c>
      <c r="AV46" s="28">
        <f t="shared" si="43"/>
        <v>0</v>
      </c>
      <c r="AW46" s="28">
        <f t="shared" si="44"/>
        <v>0</v>
      </c>
      <c r="AX46" s="30" t="s">
        <v>132</v>
      </c>
      <c r="AY46" s="30" t="s">
        <v>126</v>
      </c>
      <c r="AZ46" s="11" t="s">
        <v>61</v>
      </c>
      <c r="BB46" s="28">
        <f t="shared" si="45"/>
        <v>0</v>
      </c>
      <c r="BC46" s="28">
        <f t="shared" si="46"/>
        <v>0</v>
      </c>
      <c r="BD46" s="28">
        <v>0</v>
      </c>
      <c r="BE46" s="28">
        <f t="shared" si="47"/>
        <v>0</v>
      </c>
      <c r="BG46" s="28">
        <f t="shared" si="48"/>
        <v>0</v>
      </c>
      <c r="BH46" s="28">
        <f t="shared" si="49"/>
        <v>0</v>
      </c>
      <c r="BI46" s="28">
        <f t="shared" si="50"/>
        <v>0</v>
      </c>
      <c r="BJ46" s="30" t="s">
        <v>62</v>
      </c>
      <c r="BK46" s="28">
        <v>87</v>
      </c>
      <c r="BV46" s="28">
        <f t="shared" si="51"/>
        <v>21</v>
      </c>
      <c r="BW46" s="4" t="s">
        <v>165</v>
      </c>
    </row>
    <row r="47" spans="1:75" x14ac:dyDescent="0.25">
      <c r="A47" s="2" t="s">
        <v>166</v>
      </c>
      <c r="B47" s="3" t="s">
        <v>52</v>
      </c>
      <c r="C47" s="3" t="s">
        <v>161</v>
      </c>
      <c r="D47" s="49" t="s">
        <v>344</v>
      </c>
      <c r="E47" s="50"/>
      <c r="F47" s="3" t="s">
        <v>89</v>
      </c>
      <c r="G47" s="28">
        <v>3</v>
      </c>
      <c r="H47" s="28">
        <v>0</v>
      </c>
      <c r="I47" s="29">
        <v>21</v>
      </c>
      <c r="J47" s="28">
        <f t="shared" si="26"/>
        <v>0</v>
      </c>
      <c r="K47" s="28">
        <f t="shared" si="27"/>
        <v>0</v>
      </c>
      <c r="L47" s="28">
        <f t="shared" si="28"/>
        <v>0</v>
      </c>
      <c r="M47" s="28">
        <f t="shared" si="29"/>
        <v>0</v>
      </c>
      <c r="N47" s="28">
        <v>3.5200000000000001E-3</v>
      </c>
      <c r="O47" s="28">
        <f t="shared" si="30"/>
        <v>1.056E-2</v>
      </c>
      <c r="Y47" s="28">
        <f t="shared" si="31"/>
        <v>0</v>
      </c>
      <c r="AA47" s="28">
        <f t="shared" si="32"/>
        <v>0</v>
      </c>
      <c r="AB47" s="28">
        <f t="shared" si="33"/>
        <v>0</v>
      </c>
      <c r="AC47" s="28">
        <f t="shared" si="34"/>
        <v>0</v>
      </c>
      <c r="AD47" s="28">
        <f t="shared" si="35"/>
        <v>0</v>
      </c>
      <c r="AE47" s="28">
        <f t="shared" si="36"/>
        <v>0</v>
      </c>
      <c r="AF47" s="28">
        <f t="shared" si="37"/>
        <v>0</v>
      </c>
      <c r="AG47" s="28">
        <f t="shared" si="38"/>
        <v>0</v>
      </c>
      <c r="AH47" s="11" t="s">
        <v>52</v>
      </c>
      <c r="AI47" s="28">
        <f t="shared" si="39"/>
        <v>0</v>
      </c>
      <c r="AJ47" s="28">
        <f t="shared" si="40"/>
        <v>0</v>
      </c>
      <c r="AK47" s="28">
        <f t="shared" si="41"/>
        <v>0</v>
      </c>
      <c r="AM47" s="28">
        <v>21</v>
      </c>
      <c r="AN47" s="28">
        <f>H47*1</f>
        <v>0</v>
      </c>
      <c r="AO47" s="28">
        <f>H47*(1-1)</f>
        <v>0</v>
      </c>
      <c r="AP47" s="30" t="s">
        <v>55</v>
      </c>
      <c r="AU47" s="28">
        <f t="shared" si="42"/>
        <v>0</v>
      </c>
      <c r="AV47" s="28">
        <f t="shared" si="43"/>
        <v>0</v>
      </c>
      <c r="AW47" s="28">
        <f t="shared" si="44"/>
        <v>0</v>
      </c>
      <c r="AX47" s="30" t="s">
        <v>132</v>
      </c>
      <c r="AY47" s="30" t="s">
        <v>126</v>
      </c>
      <c r="AZ47" s="11" t="s">
        <v>61</v>
      </c>
      <c r="BB47" s="28">
        <f t="shared" si="45"/>
        <v>0</v>
      </c>
      <c r="BC47" s="28">
        <f t="shared" si="46"/>
        <v>0</v>
      </c>
      <c r="BD47" s="28">
        <v>0</v>
      </c>
      <c r="BE47" s="28">
        <f t="shared" si="47"/>
        <v>1.056E-2</v>
      </c>
      <c r="BG47" s="28">
        <f t="shared" si="48"/>
        <v>0</v>
      </c>
      <c r="BH47" s="28">
        <f t="shared" si="49"/>
        <v>0</v>
      </c>
      <c r="BI47" s="28">
        <f t="shared" si="50"/>
        <v>0</v>
      </c>
      <c r="BJ47" s="30" t="s">
        <v>139</v>
      </c>
      <c r="BK47" s="28">
        <v>87</v>
      </c>
      <c r="BV47" s="28">
        <f t="shared" si="51"/>
        <v>21</v>
      </c>
      <c r="BW47" s="4" t="s">
        <v>167</v>
      </c>
    </row>
    <row r="48" spans="1:75" x14ac:dyDescent="0.25">
      <c r="A48" s="2" t="s">
        <v>168</v>
      </c>
      <c r="B48" s="3" t="s">
        <v>52</v>
      </c>
      <c r="C48" s="3" t="s">
        <v>169</v>
      </c>
      <c r="D48" s="49" t="s">
        <v>342</v>
      </c>
      <c r="E48" s="50"/>
      <c r="F48" s="3" t="s">
        <v>89</v>
      </c>
      <c r="G48" s="28">
        <v>3</v>
      </c>
      <c r="H48" s="28">
        <v>0</v>
      </c>
      <c r="I48" s="29">
        <v>21</v>
      </c>
      <c r="J48" s="28">
        <f t="shared" si="26"/>
        <v>0</v>
      </c>
      <c r="K48" s="28">
        <f t="shared" si="27"/>
        <v>0</v>
      </c>
      <c r="L48" s="28">
        <f t="shared" si="28"/>
        <v>0</v>
      </c>
      <c r="M48" s="28">
        <f t="shared" si="29"/>
        <v>0</v>
      </c>
      <c r="N48" s="28">
        <v>3.5200000000000001E-3</v>
      </c>
      <c r="O48" s="28">
        <f t="shared" si="30"/>
        <v>1.056E-2</v>
      </c>
      <c r="Y48" s="28">
        <f t="shared" si="31"/>
        <v>0</v>
      </c>
      <c r="AA48" s="28">
        <f t="shared" si="32"/>
        <v>0</v>
      </c>
      <c r="AB48" s="28">
        <f t="shared" si="33"/>
        <v>0</v>
      </c>
      <c r="AC48" s="28">
        <f t="shared" si="34"/>
        <v>0</v>
      </c>
      <c r="AD48" s="28">
        <f t="shared" si="35"/>
        <v>0</v>
      </c>
      <c r="AE48" s="28">
        <f t="shared" si="36"/>
        <v>0</v>
      </c>
      <c r="AF48" s="28">
        <f t="shared" si="37"/>
        <v>0</v>
      </c>
      <c r="AG48" s="28">
        <f t="shared" si="38"/>
        <v>0</v>
      </c>
      <c r="AH48" s="11" t="s">
        <v>52</v>
      </c>
      <c r="AI48" s="28">
        <f t="shared" si="39"/>
        <v>0</v>
      </c>
      <c r="AJ48" s="28">
        <f t="shared" si="40"/>
        <v>0</v>
      </c>
      <c r="AK48" s="28">
        <f t="shared" si="41"/>
        <v>0</v>
      </c>
      <c r="AM48" s="28">
        <v>21</v>
      </c>
      <c r="AN48" s="28">
        <f>H48*1</f>
        <v>0</v>
      </c>
      <c r="AO48" s="28">
        <f>H48*(1-1)</f>
        <v>0</v>
      </c>
      <c r="AP48" s="30" t="s">
        <v>55</v>
      </c>
      <c r="AU48" s="28">
        <f t="shared" si="42"/>
        <v>0</v>
      </c>
      <c r="AV48" s="28">
        <f t="shared" si="43"/>
        <v>0</v>
      </c>
      <c r="AW48" s="28">
        <f t="shared" si="44"/>
        <v>0</v>
      </c>
      <c r="AX48" s="30" t="s">
        <v>132</v>
      </c>
      <c r="AY48" s="30" t="s">
        <v>126</v>
      </c>
      <c r="AZ48" s="11" t="s">
        <v>61</v>
      </c>
      <c r="BB48" s="28">
        <f t="shared" si="45"/>
        <v>0</v>
      </c>
      <c r="BC48" s="28">
        <f t="shared" si="46"/>
        <v>0</v>
      </c>
      <c r="BD48" s="28">
        <v>0</v>
      </c>
      <c r="BE48" s="28">
        <f t="shared" si="47"/>
        <v>1.056E-2</v>
      </c>
      <c r="BG48" s="28">
        <f t="shared" si="48"/>
        <v>0</v>
      </c>
      <c r="BH48" s="28">
        <f t="shared" si="49"/>
        <v>0</v>
      </c>
      <c r="BI48" s="28">
        <f t="shared" si="50"/>
        <v>0</v>
      </c>
      <c r="BJ48" s="30" t="s">
        <v>139</v>
      </c>
      <c r="BK48" s="28">
        <v>87</v>
      </c>
      <c r="BV48" s="28">
        <f t="shared" si="51"/>
        <v>21</v>
      </c>
      <c r="BW48" s="4" t="s">
        <v>170</v>
      </c>
    </row>
    <row r="49" spans="1:75" x14ac:dyDescent="0.25">
      <c r="A49" s="2" t="s">
        <v>171</v>
      </c>
      <c r="B49" s="3" t="s">
        <v>52</v>
      </c>
      <c r="C49" s="3" t="s">
        <v>172</v>
      </c>
      <c r="D49" s="49" t="s">
        <v>173</v>
      </c>
      <c r="E49" s="50"/>
      <c r="F49" s="3" t="s">
        <v>72</v>
      </c>
      <c r="G49" s="28">
        <v>230</v>
      </c>
      <c r="H49" s="28">
        <v>0</v>
      </c>
      <c r="I49" s="29">
        <v>21</v>
      </c>
      <c r="J49" s="28">
        <f t="shared" si="26"/>
        <v>0</v>
      </c>
      <c r="K49" s="28">
        <f t="shared" si="27"/>
        <v>0</v>
      </c>
      <c r="L49" s="28">
        <f t="shared" si="28"/>
        <v>0</v>
      </c>
      <c r="M49" s="28">
        <f t="shared" si="29"/>
        <v>0</v>
      </c>
      <c r="N49" s="28">
        <v>0</v>
      </c>
      <c r="O49" s="28">
        <f t="shared" si="30"/>
        <v>0</v>
      </c>
      <c r="Y49" s="28">
        <f t="shared" si="31"/>
        <v>0</v>
      </c>
      <c r="AA49" s="28">
        <f t="shared" si="32"/>
        <v>0</v>
      </c>
      <c r="AB49" s="28">
        <f t="shared" si="33"/>
        <v>0</v>
      </c>
      <c r="AC49" s="28">
        <f t="shared" si="34"/>
        <v>0</v>
      </c>
      <c r="AD49" s="28">
        <f t="shared" si="35"/>
        <v>0</v>
      </c>
      <c r="AE49" s="28">
        <f t="shared" si="36"/>
        <v>0</v>
      </c>
      <c r="AF49" s="28">
        <f t="shared" si="37"/>
        <v>0</v>
      </c>
      <c r="AG49" s="28">
        <f t="shared" si="38"/>
        <v>0</v>
      </c>
      <c r="AH49" s="11" t="s">
        <v>52</v>
      </c>
      <c r="AI49" s="28">
        <f t="shared" si="39"/>
        <v>0</v>
      </c>
      <c r="AJ49" s="28">
        <f t="shared" si="40"/>
        <v>0</v>
      </c>
      <c r="AK49" s="28">
        <f t="shared" si="41"/>
        <v>0</v>
      </c>
      <c r="AM49" s="28">
        <v>21</v>
      </c>
      <c r="AN49" s="28">
        <f>H49*1</f>
        <v>0</v>
      </c>
      <c r="AO49" s="28">
        <f>H49*(1-1)</f>
        <v>0</v>
      </c>
      <c r="AP49" s="30" t="s">
        <v>55</v>
      </c>
      <c r="AU49" s="28">
        <f t="shared" si="42"/>
        <v>0</v>
      </c>
      <c r="AV49" s="28">
        <f t="shared" si="43"/>
        <v>0</v>
      </c>
      <c r="AW49" s="28">
        <f t="shared" si="44"/>
        <v>0</v>
      </c>
      <c r="AX49" s="30" t="s">
        <v>132</v>
      </c>
      <c r="AY49" s="30" t="s">
        <v>126</v>
      </c>
      <c r="AZ49" s="11" t="s">
        <v>61</v>
      </c>
      <c r="BB49" s="28">
        <f t="shared" si="45"/>
        <v>0</v>
      </c>
      <c r="BC49" s="28">
        <f t="shared" si="46"/>
        <v>0</v>
      </c>
      <c r="BD49" s="28">
        <v>0</v>
      </c>
      <c r="BE49" s="28">
        <f t="shared" si="47"/>
        <v>0</v>
      </c>
      <c r="BG49" s="28">
        <f t="shared" si="48"/>
        <v>0</v>
      </c>
      <c r="BH49" s="28">
        <f t="shared" si="49"/>
        <v>0</v>
      </c>
      <c r="BI49" s="28">
        <f t="shared" si="50"/>
        <v>0</v>
      </c>
      <c r="BJ49" s="30" t="s">
        <v>139</v>
      </c>
      <c r="BK49" s="28">
        <v>87</v>
      </c>
      <c r="BV49" s="28">
        <f t="shared" si="51"/>
        <v>21</v>
      </c>
      <c r="BW49" s="4" t="s">
        <v>173</v>
      </c>
    </row>
    <row r="50" spans="1:75" x14ac:dyDescent="0.25">
      <c r="A50" s="2" t="s">
        <v>174</v>
      </c>
      <c r="B50" s="3" t="s">
        <v>52</v>
      </c>
      <c r="C50" s="3" t="s">
        <v>175</v>
      </c>
      <c r="D50" s="49" t="s">
        <v>176</v>
      </c>
      <c r="E50" s="50"/>
      <c r="F50" s="3" t="s">
        <v>177</v>
      </c>
      <c r="G50" s="28">
        <v>0.5</v>
      </c>
      <c r="H50" s="28">
        <v>0</v>
      </c>
      <c r="I50" s="29">
        <v>21</v>
      </c>
      <c r="J50" s="28">
        <f t="shared" si="26"/>
        <v>0</v>
      </c>
      <c r="K50" s="28">
        <f t="shared" si="27"/>
        <v>0</v>
      </c>
      <c r="L50" s="28">
        <f t="shared" si="28"/>
        <v>0</v>
      </c>
      <c r="M50" s="28">
        <f t="shared" si="29"/>
        <v>0</v>
      </c>
      <c r="N50" s="28">
        <v>0</v>
      </c>
      <c r="O50" s="28">
        <f t="shared" si="30"/>
        <v>0</v>
      </c>
      <c r="Y50" s="28">
        <f t="shared" si="31"/>
        <v>0</v>
      </c>
      <c r="AA50" s="28">
        <f t="shared" si="32"/>
        <v>0</v>
      </c>
      <c r="AB50" s="28">
        <f t="shared" si="33"/>
        <v>0</v>
      </c>
      <c r="AC50" s="28">
        <f t="shared" si="34"/>
        <v>0</v>
      </c>
      <c r="AD50" s="28">
        <f t="shared" si="35"/>
        <v>0</v>
      </c>
      <c r="AE50" s="28">
        <f t="shared" si="36"/>
        <v>0</v>
      </c>
      <c r="AF50" s="28">
        <f t="shared" si="37"/>
        <v>0</v>
      </c>
      <c r="AG50" s="28">
        <f t="shared" si="38"/>
        <v>0</v>
      </c>
      <c r="AH50" s="11" t="s">
        <v>52</v>
      </c>
      <c r="AI50" s="28">
        <f t="shared" si="39"/>
        <v>0</v>
      </c>
      <c r="AJ50" s="28">
        <f t="shared" si="40"/>
        <v>0</v>
      </c>
      <c r="AK50" s="28">
        <f t="shared" si="41"/>
        <v>0</v>
      </c>
      <c r="AM50" s="28">
        <v>21</v>
      </c>
      <c r="AN50" s="28">
        <f>H50*0.010617453</f>
        <v>0</v>
      </c>
      <c r="AO50" s="28">
        <f>H50*(1-0.010617453)</f>
        <v>0</v>
      </c>
      <c r="AP50" s="30" t="s">
        <v>73</v>
      </c>
      <c r="AU50" s="28">
        <f t="shared" si="42"/>
        <v>0</v>
      </c>
      <c r="AV50" s="28">
        <f t="shared" si="43"/>
        <v>0</v>
      </c>
      <c r="AW50" s="28">
        <f t="shared" si="44"/>
        <v>0</v>
      </c>
      <c r="AX50" s="30" t="s">
        <v>132</v>
      </c>
      <c r="AY50" s="30" t="s">
        <v>126</v>
      </c>
      <c r="AZ50" s="11" t="s">
        <v>61</v>
      </c>
      <c r="BB50" s="28">
        <f t="shared" si="45"/>
        <v>0</v>
      </c>
      <c r="BC50" s="28">
        <f t="shared" si="46"/>
        <v>0</v>
      </c>
      <c r="BD50" s="28">
        <v>0</v>
      </c>
      <c r="BE50" s="28">
        <f t="shared" si="47"/>
        <v>0</v>
      </c>
      <c r="BG50" s="28">
        <f t="shared" si="48"/>
        <v>0</v>
      </c>
      <c r="BH50" s="28">
        <f t="shared" si="49"/>
        <v>0</v>
      </c>
      <c r="BI50" s="28">
        <f t="shared" si="50"/>
        <v>0</v>
      </c>
      <c r="BJ50" s="30" t="s">
        <v>62</v>
      </c>
      <c r="BK50" s="28">
        <v>87</v>
      </c>
      <c r="BV50" s="28">
        <f t="shared" si="51"/>
        <v>21</v>
      </c>
      <c r="BW50" s="4" t="s">
        <v>176</v>
      </c>
    </row>
    <row r="51" spans="1:75" x14ac:dyDescent="0.25">
      <c r="A51" s="2" t="s">
        <v>178</v>
      </c>
      <c r="B51" s="3" t="s">
        <v>52</v>
      </c>
      <c r="C51" s="3" t="s">
        <v>179</v>
      </c>
      <c r="D51" s="49" t="s">
        <v>180</v>
      </c>
      <c r="E51" s="50"/>
      <c r="F51" s="3" t="s">
        <v>177</v>
      </c>
      <c r="G51" s="28">
        <v>4</v>
      </c>
      <c r="H51" s="28">
        <v>0</v>
      </c>
      <c r="I51" s="29">
        <v>21</v>
      </c>
      <c r="J51" s="28">
        <f t="shared" si="26"/>
        <v>0</v>
      </c>
      <c r="K51" s="28">
        <f t="shared" si="27"/>
        <v>0</v>
      </c>
      <c r="L51" s="28">
        <f t="shared" si="28"/>
        <v>0</v>
      </c>
      <c r="M51" s="28">
        <f t="shared" si="29"/>
        <v>0</v>
      </c>
      <c r="N51" s="28">
        <v>0</v>
      </c>
      <c r="O51" s="28">
        <f t="shared" si="30"/>
        <v>0</v>
      </c>
      <c r="Y51" s="28">
        <f t="shared" si="31"/>
        <v>0</v>
      </c>
      <c r="AA51" s="28">
        <f t="shared" si="32"/>
        <v>0</v>
      </c>
      <c r="AB51" s="28">
        <f t="shared" si="33"/>
        <v>0</v>
      </c>
      <c r="AC51" s="28">
        <f t="shared" si="34"/>
        <v>0</v>
      </c>
      <c r="AD51" s="28">
        <f t="shared" si="35"/>
        <v>0</v>
      </c>
      <c r="AE51" s="28">
        <f t="shared" si="36"/>
        <v>0</v>
      </c>
      <c r="AF51" s="28">
        <f t="shared" si="37"/>
        <v>0</v>
      </c>
      <c r="AG51" s="28">
        <f t="shared" si="38"/>
        <v>0</v>
      </c>
      <c r="AH51" s="11" t="s">
        <v>52</v>
      </c>
      <c r="AI51" s="28">
        <f t="shared" si="39"/>
        <v>0</v>
      </c>
      <c r="AJ51" s="28">
        <f t="shared" si="40"/>
        <v>0</v>
      </c>
      <c r="AK51" s="28">
        <f t="shared" si="41"/>
        <v>0</v>
      </c>
      <c r="AM51" s="28">
        <v>21</v>
      </c>
      <c r="AN51" s="28">
        <f>H51*0</f>
        <v>0</v>
      </c>
      <c r="AO51" s="28">
        <f>H51*(1-0)</f>
        <v>0</v>
      </c>
      <c r="AP51" s="30" t="s">
        <v>73</v>
      </c>
      <c r="AU51" s="28">
        <f t="shared" si="42"/>
        <v>0</v>
      </c>
      <c r="AV51" s="28">
        <f t="shared" si="43"/>
        <v>0</v>
      </c>
      <c r="AW51" s="28">
        <f t="shared" si="44"/>
        <v>0</v>
      </c>
      <c r="AX51" s="30" t="s">
        <v>132</v>
      </c>
      <c r="AY51" s="30" t="s">
        <v>126</v>
      </c>
      <c r="AZ51" s="11" t="s">
        <v>61</v>
      </c>
      <c r="BB51" s="28">
        <f t="shared" si="45"/>
        <v>0</v>
      </c>
      <c r="BC51" s="28">
        <f t="shared" si="46"/>
        <v>0</v>
      </c>
      <c r="BD51" s="28">
        <v>0</v>
      </c>
      <c r="BE51" s="28">
        <f t="shared" si="47"/>
        <v>0</v>
      </c>
      <c r="BG51" s="28">
        <f t="shared" si="48"/>
        <v>0</v>
      </c>
      <c r="BH51" s="28">
        <f t="shared" si="49"/>
        <v>0</v>
      </c>
      <c r="BI51" s="28">
        <f t="shared" si="50"/>
        <v>0</v>
      </c>
      <c r="BJ51" s="30" t="s">
        <v>62</v>
      </c>
      <c r="BK51" s="28">
        <v>87</v>
      </c>
      <c r="BV51" s="28">
        <f t="shared" si="51"/>
        <v>21</v>
      </c>
      <c r="BW51" s="4" t="s">
        <v>180</v>
      </c>
    </row>
    <row r="52" spans="1:75" x14ac:dyDescent="0.25">
      <c r="A52" s="2" t="s">
        <v>181</v>
      </c>
      <c r="B52" s="3" t="s">
        <v>52</v>
      </c>
      <c r="C52" s="3" t="s">
        <v>182</v>
      </c>
      <c r="D52" s="49" t="s">
        <v>183</v>
      </c>
      <c r="E52" s="50"/>
      <c r="F52" s="3" t="s">
        <v>177</v>
      </c>
      <c r="G52" s="28">
        <v>0.5</v>
      </c>
      <c r="H52" s="28">
        <v>0</v>
      </c>
      <c r="I52" s="29">
        <v>21</v>
      </c>
      <c r="J52" s="28">
        <f t="shared" si="26"/>
        <v>0</v>
      </c>
      <c r="K52" s="28">
        <f t="shared" si="27"/>
        <v>0</v>
      </c>
      <c r="L52" s="28">
        <f t="shared" si="28"/>
        <v>0</v>
      </c>
      <c r="M52" s="28">
        <f t="shared" si="29"/>
        <v>0</v>
      </c>
      <c r="N52" s="28">
        <v>0</v>
      </c>
      <c r="O52" s="28">
        <f t="shared" si="30"/>
        <v>0</v>
      </c>
      <c r="Y52" s="28">
        <f t="shared" si="31"/>
        <v>0</v>
      </c>
      <c r="AA52" s="28">
        <f t="shared" si="32"/>
        <v>0</v>
      </c>
      <c r="AB52" s="28">
        <f t="shared" si="33"/>
        <v>0</v>
      </c>
      <c r="AC52" s="28">
        <f t="shared" si="34"/>
        <v>0</v>
      </c>
      <c r="AD52" s="28">
        <f t="shared" si="35"/>
        <v>0</v>
      </c>
      <c r="AE52" s="28">
        <f t="shared" si="36"/>
        <v>0</v>
      </c>
      <c r="AF52" s="28">
        <f t="shared" si="37"/>
        <v>0</v>
      </c>
      <c r="AG52" s="28">
        <f t="shared" si="38"/>
        <v>0</v>
      </c>
      <c r="AH52" s="11" t="s">
        <v>52</v>
      </c>
      <c r="AI52" s="28">
        <f t="shared" si="39"/>
        <v>0</v>
      </c>
      <c r="AJ52" s="28">
        <f t="shared" si="40"/>
        <v>0</v>
      </c>
      <c r="AK52" s="28">
        <f t="shared" si="41"/>
        <v>0</v>
      </c>
      <c r="AM52" s="28">
        <v>21</v>
      </c>
      <c r="AN52" s="28">
        <f>H52*0</f>
        <v>0</v>
      </c>
      <c r="AO52" s="28">
        <f>H52*(1-0)</f>
        <v>0</v>
      </c>
      <c r="AP52" s="30" t="s">
        <v>73</v>
      </c>
      <c r="AU52" s="28">
        <f t="shared" si="42"/>
        <v>0</v>
      </c>
      <c r="AV52" s="28">
        <f t="shared" si="43"/>
        <v>0</v>
      </c>
      <c r="AW52" s="28">
        <f t="shared" si="44"/>
        <v>0</v>
      </c>
      <c r="AX52" s="30" t="s">
        <v>132</v>
      </c>
      <c r="AY52" s="30" t="s">
        <v>126</v>
      </c>
      <c r="AZ52" s="11" t="s">
        <v>61</v>
      </c>
      <c r="BB52" s="28">
        <f t="shared" si="45"/>
        <v>0</v>
      </c>
      <c r="BC52" s="28">
        <f t="shared" si="46"/>
        <v>0</v>
      </c>
      <c r="BD52" s="28">
        <v>0</v>
      </c>
      <c r="BE52" s="28">
        <f t="shared" si="47"/>
        <v>0</v>
      </c>
      <c r="BG52" s="28">
        <f t="shared" si="48"/>
        <v>0</v>
      </c>
      <c r="BH52" s="28">
        <f t="shared" si="49"/>
        <v>0</v>
      </c>
      <c r="BI52" s="28">
        <f t="shared" si="50"/>
        <v>0</v>
      </c>
      <c r="BJ52" s="30" t="s">
        <v>62</v>
      </c>
      <c r="BK52" s="28">
        <v>87</v>
      </c>
      <c r="BV52" s="28">
        <f t="shared" si="51"/>
        <v>21</v>
      </c>
      <c r="BW52" s="4" t="s">
        <v>183</v>
      </c>
    </row>
    <row r="53" spans="1:75" x14ac:dyDescent="0.25">
      <c r="A53" s="31" t="s">
        <v>52</v>
      </c>
      <c r="B53" s="32" t="s">
        <v>52</v>
      </c>
      <c r="C53" s="32" t="s">
        <v>184</v>
      </c>
      <c r="D53" s="51" t="s">
        <v>185</v>
      </c>
      <c r="E53" s="52"/>
      <c r="F53" s="33" t="s">
        <v>3</v>
      </c>
      <c r="G53" s="33" t="s">
        <v>3</v>
      </c>
      <c r="H53" s="33"/>
      <c r="I53" s="33" t="s">
        <v>3</v>
      </c>
      <c r="J53" s="1">
        <f>SUM(J54:J82)</f>
        <v>0</v>
      </c>
      <c r="K53" s="1">
        <f>SUM(K54:K82)</f>
        <v>0</v>
      </c>
      <c r="L53" s="1">
        <f>SUM(L54:L82)</f>
        <v>0</v>
      </c>
      <c r="M53" s="1">
        <f>SUM(M54:M82)</f>
        <v>0</v>
      </c>
      <c r="N53" s="11" t="s">
        <v>52</v>
      </c>
      <c r="O53" s="1">
        <f>SUM(O54:O82)</f>
        <v>5.05633</v>
      </c>
      <c r="AH53" s="11" t="s">
        <v>52</v>
      </c>
      <c r="AR53" s="1">
        <f>SUM(AI54:AI82)</f>
        <v>0</v>
      </c>
      <c r="AS53" s="1">
        <f>SUM(AJ54:AJ82)</f>
        <v>0</v>
      </c>
      <c r="AT53" s="1">
        <f>SUM(AK54:AK82)</f>
        <v>0</v>
      </c>
    </row>
    <row r="54" spans="1:75" x14ac:dyDescent="0.25">
      <c r="A54" s="2" t="s">
        <v>186</v>
      </c>
      <c r="B54" s="3" t="s">
        <v>52</v>
      </c>
      <c r="C54" s="3" t="s">
        <v>187</v>
      </c>
      <c r="D54" s="49" t="s">
        <v>188</v>
      </c>
      <c r="E54" s="50"/>
      <c r="F54" s="3" t="s">
        <v>89</v>
      </c>
      <c r="G54" s="28">
        <v>3</v>
      </c>
      <c r="H54" s="28">
        <v>0</v>
      </c>
      <c r="I54" s="29">
        <v>21</v>
      </c>
      <c r="J54" s="28">
        <f t="shared" ref="J54:J82" si="52">ROUND(G54*AN54,2)</f>
        <v>0</v>
      </c>
      <c r="K54" s="28">
        <f t="shared" ref="K54:K82" si="53">ROUND(G54*AO54,2)</f>
        <v>0</v>
      </c>
      <c r="L54" s="28">
        <f t="shared" ref="L54:L82" si="54">ROUND(G54*H54,2)</f>
        <v>0</v>
      </c>
      <c r="M54" s="28">
        <f t="shared" ref="M54:M82" si="55">L54*(1+BV54/100)</f>
        <v>0</v>
      </c>
      <c r="N54" s="28">
        <v>1.1E-4</v>
      </c>
      <c r="O54" s="28">
        <f t="shared" ref="O54:O82" si="56">G54*N54</f>
        <v>3.3E-4</v>
      </c>
      <c r="Y54" s="28">
        <f t="shared" ref="Y54:Y82" si="57">ROUND(IF(AP54="5",BI54,0),2)</f>
        <v>0</v>
      </c>
      <c r="AA54" s="28">
        <f t="shared" ref="AA54:AA82" si="58">ROUND(IF(AP54="1",BG54,0),2)</f>
        <v>0</v>
      </c>
      <c r="AB54" s="28">
        <f t="shared" ref="AB54:AB82" si="59">ROUND(IF(AP54="1",BH54,0),2)</f>
        <v>0</v>
      </c>
      <c r="AC54" s="28">
        <f t="shared" ref="AC54:AC82" si="60">ROUND(IF(AP54="7",BG54,0),2)</f>
        <v>0</v>
      </c>
      <c r="AD54" s="28">
        <f t="shared" ref="AD54:AD82" si="61">ROUND(IF(AP54="7",BH54,0),2)</f>
        <v>0</v>
      </c>
      <c r="AE54" s="28">
        <f t="shared" ref="AE54:AE82" si="62">ROUND(IF(AP54="2",BG54,0),2)</f>
        <v>0</v>
      </c>
      <c r="AF54" s="28">
        <f t="shared" ref="AF54:AF82" si="63">ROUND(IF(AP54="2",BH54,0),2)</f>
        <v>0</v>
      </c>
      <c r="AG54" s="28">
        <f t="shared" ref="AG54:AG82" si="64">ROUND(IF(AP54="0",BI54,0),2)</f>
        <v>0</v>
      </c>
      <c r="AH54" s="11" t="s">
        <v>52</v>
      </c>
      <c r="AI54" s="28">
        <f t="shared" ref="AI54:AI82" si="65">IF(AM54=0,L54,0)</f>
        <v>0</v>
      </c>
      <c r="AJ54" s="28">
        <f t="shared" ref="AJ54:AJ82" si="66">IF(AM54=12,L54,0)</f>
        <v>0</v>
      </c>
      <c r="AK54" s="28">
        <f t="shared" ref="AK54:AK82" si="67">IF(AM54=21,L54,0)</f>
        <v>0</v>
      </c>
      <c r="AM54" s="28">
        <v>21</v>
      </c>
      <c r="AN54" s="28">
        <f>H54*0</f>
        <v>0</v>
      </c>
      <c r="AO54" s="28">
        <f>H54*(1-0)</f>
        <v>0</v>
      </c>
      <c r="AP54" s="30" t="s">
        <v>55</v>
      </c>
      <c r="AU54" s="28">
        <f t="shared" ref="AU54:AU82" si="68">ROUND(AV54+AW54,2)</f>
        <v>0</v>
      </c>
      <c r="AV54" s="28">
        <f t="shared" ref="AV54:AV82" si="69">ROUND(G54*AN54,2)</f>
        <v>0</v>
      </c>
      <c r="AW54" s="28">
        <f t="shared" ref="AW54:AW82" si="70">ROUND(G54*AO54,2)</f>
        <v>0</v>
      </c>
      <c r="AX54" s="30" t="s">
        <v>189</v>
      </c>
      <c r="AY54" s="30" t="s">
        <v>126</v>
      </c>
      <c r="AZ54" s="11" t="s">
        <v>61</v>
      </c>
      <c r="BB54" s="28">
        <f t="shared" ref="BB54:BB82" si="71">AV54+AW54</f>
        <v>0</v>
      </c>
      <c r="BC54" s="28">
        <f t="shared" ref="BC54:BC82" si="72">H54/(100-BD54)*100</f>
        <v>0</v>
      </c>
      <c r="BD54" s="28">
        <v>0</v>
      </c>
      <c r="BE54" s="28">
        <f t="shared" ref="BE54:BE82" si="73">O54</f>
        <v>3.3E-4</v>
      </c>
      <c r="BG54" s="28">
        <f t="shared" ref="BG54:BG82" si="74">G54*AN54</f>
        <v>0</v>
      </c>
      <c r="BH54" s="28">
        <f t="shared" ref="BH54:BH82" si="75">G54*AO54</f>
        <v>0</v>
      </c>
      <c r="BI54" s="28">
        <f t="shared" ref="BI54:BI82" si="76">G54*H54</f>
        <v>0</v>
      </c>
      <c r="BJ54" s="30" t="s">
        <v>62</v>
      </c>
      <c r="BK54" s="28">
        <v>89</v>
      </c>
      <c r="BV54" s="28">
        <f t="shared" ref="BV54:BV82" si="77">I54</f>
        <v>21</v>
      </c>
      <c r="BW54" s="4" t="s">
        <v>188</v>
      </c>
    </row>
    <row r="55" spans="1:75" x14ac:dyDescent="0.25">
      <c r="A55" s="2" t="s">
        <v>190</v>
      </c>
      <c r="B55" s="3" t="s">
        <v>52</v>
      </c>
      <c r="C55" s="3" t="s">
        <v>191</v>
      </c>
      <c r="D55" s="49" t="s">
        <v>192</v>
      </c>
      <c r="E55" s="50"/>
      <c r="F55" s="3" t="s">
        <v>89</v>
      </c>
      <c r="G55" s="28">
        <v>21</v>
      </c>
      <c r="H55" s="28">
        <v>0</v>
      </c>
      <c r="I55" s="29">
        <v>21</v>
      </c>
      <c r="J55" s="28">
        <f t="shared" si="52"/>
        <v>0</v>
      </c>
      <c r="K55" s="28">
        <f t="shared" si="53"/>
        <v>0</v>
      </c>
      <c r="L55" s="28">
        <f t="shared" si="54"/>
        <v>0</v>
      </c>
      <c r="M55" s="28">
        <f t="shared" si="55"/>
        <v>0</v>
      </c>
      <c r="N55" s="28">
        <v>3.4320000000000003E-2</v>
      </c>
      <c r="O55" s="28">
        <f t="shared" si="56"/>
        <v>0.72072000000000003</v>
      </c>
      <c r="Y55" s="28">
        <f t="shared" si="57"/>
        <v>0</v>
      </c>
      <c r="AA55" s="28">
        <f t="shared" si="58"/>
        <v>0</v>
      </c>
      <c r="AB55" s="28">
        <f t="shared" si="59"/>
        <v>0</v>
      </c>
      <c r="AC55" s="28">
        <f t="shared" si="60"/>
        <v>0</v>
      </c>
      <c r="AD55" s="28">
        <f t="shared" si="61"/>
        <v>0</v>
      </c>
      <c r="AE55" s="28">
        <f t="shared" si="62"/>
        <v>0</v>
      </c>
      <c r="AF55" s="28">
        <f t="shared" si="63"/>
        <v>0</v>
      </c>
      <c r="AG55" s="28">
        <f t="shared" si="64"/>
        <v>0</v>
      </c>
      <c r="AH55" s="11" t="s">
        <v>52</v>
      </c>
      <c r="AI55" s="28">
        <f t="shared" si="65"/>
        <v>0</v>
      </c>
      <c r="AJ55" s="28">
        <f t="shared" si="66"/>
        <v>0</v>
      </c>
      <c r="AK55" s="28">
        <f t="shared" si="67"/>
        <v>0</v>
      </c>
      <c r="AM55" s="28">
        <v>21</v>
      </c>
      <c r="AN55" s="28">
        <f>H55*0</f>
        <v>0</v>
      </c>
      <c r="AO55" s="28">
        <f>H55*(1-0)</f>
        <v>0</v>
      </c>
      <c r="AP55" s="30" t="s">
        <v>55</v>
      </c>
      <c r="AU55" s="28">
        <f t="shared" si="68"/>
        <v>0</v>
      </c>
      <c r="AV55" s="28">
        <f t="shared" si="69"/>
        <v>0</v>
      </c>
      <c r="AW55" s="28">
        <f t="shared" si="70"/>
        <v>0</v>
      </c>
      <c r="AX55" s="30" t="s">
        <v>189</v>
      </c>
      <c r="AY55" s="30" t="s">
        <v>126</v>
      </c>
      <c r="AZ55" s="11" t="s">
        <v>61</v>
      </c>
      <c r="BB55" s="28">
        <f t="shared" si="71"/>
        <v>0</v>
      </c>
      <c r="BC55" s="28">
        <f t="shared" si="72"/>
        <v>0</v>
      </c>
      <c r="BD55" s="28">
        <v>0</v>
      </c>
      <c r="BE55" s="28">
        <f t="shared" si="73"/>
        <v>0.72072000000000003</v>
      </c>
      <c r="BG55" s="28">
        <f t="shared" si="74"/>
        <v>0</v>
      </c>
      <c r="BH55" s="28">
        <f t="shared" si="75"/>
        <v>0</v>
      </c>
      <c r="BI55" s="28">
        <f t="shared" si="76"/>
        <v>0</v>
      </c>
      <c r="BJ55" s="30" t="s">
        <v>62</v>
      </c>
      <c r="BK55" s="28">
        <v>89</v>
      </c>
      <c r="BV55" s="28">
        <f t="shared" si="77"/>
        <v>21</v>
      </c>
      <c r="BW55" s="4" t="s">
        <v>192</v>
      </c>
    </row>
    <row r="56" spans="1:75" x14ac:dyDescent="0.25">
      <c r="A56" s="2" t="s">
        <v>193</v>
      </c>
      <c r="B56" s="3" t="s">
        <v>52</v>
      </c>
      <c r="C56" s="3" t="s">
        <v>194</v>
      </c>
      <c r="D56" s="49" t="s">
        <v>195</v>
      </c>
      <c r="E56" s="50"/>
      <c r="F56" s="3" t="s">
        <v>89</v>
      </c>
      <c r="G56" s="28">
        <v>15</v>
      </c>
      <c r="H56" s="28">
        <v>0</v>
      </c>
      <c r="I56" s="29">
        <v>21</v>
      </c>
      <c r="J56" s="28">
        <f t="shared" si="52"/>
        <v>0</v>
      </c>
      <c r="K56" s="28">
        <f t="shared" si="53"/>
        <v>0</v>
      </c>
      <c r="L56" s="28">
        <f t="shared" si="54"/>
        <v>0</v>
      </c>
      <c r="M56" s="28">
        <f t="shared" si="55"/>
        <v>0</v>
      </c>
      <c r="N56" s="28">
        <v>0</v>
      </c>
      <c r="O56" s="28">
        <f t="shared" si="56"/>
        <v>0</v>
      </c>
      <c r="Y56" s="28">
        <f t="shared" si="57"/>
        <v>0</v>
      </c>
      <c r="AA56" s="28">
        <f t="shared" si="58"/>
        <v>0</v>
      </c>
      <c r="AB56" s="28">
        <f t="shared" si="59"/>
        <v>0</v>
      </c>
      <c r="AC56" s="28">
        <f t="shared" si="60"/>
        <v>0</v>
      </c>
      <c r="AD56" s="28">
        <f t="shared" si="61"/>
        <v>0</v>
      </c>
      <c r="AE56" s="28">
        <f t="shared" si="62"/>
        <v>0</v>
      </c>
      <c r="AF56" s="28">
        <f t="shared" si="63"/>
        <v>0</v>
      </c>
      <c r="AG56" s="28">
        <f t="shared" si="64"/>
        <v>0</v>
      </c>
      <c r="AH56" s="11" t="s">
        <v>52</v>
      </c>
      <c r="AI56" s="28">
        <f t="shared" si="65"/>
        <v>0</v>
      </c>
      <c r="AJ56" s="28">
        <f t="shared" si="66"/>
        <v>0</v>
      </c>
      <c r="AK56" s="28">
        <f t="shared" si="67"/>
        <v>0</v>
      </c>
      <c r="AM56" s="28">
        <v>21</v>
      </c>
      <c r="AN56" s="28">
        <f>H56*0</f>
        <v>0</v>
      </c>
      <c r="AO56" s="28">
        <f>H56*(1-0)</f>
        <v>0</v>
      </c>
      <c r="AP56" s="30" t="s">
        <v>55</v>
      </c>
      <c r="AU56" s="28">
        <f t="shared" si="68"/>
        <v>0</v>
      </c>
      <c r="AV56" s="28">
        <f t="shared" si="69"/>
        <v>0</v>
      </c>
      <c r="AW56" s="28">
        <f t="shared" si="70"/>
        <v>0</v>
      </c>
      <c r="AX56" s="30" t="s">
        <v>189</v>
      </c>
      <c r="AY56" s="30" t="s">
        <v>126</v>
      </c>
      <c r="AZ56" s="11" t="s">
        <v>61</v>
      </c>
      <c r="BB56" s="28">
        <f t="shared" si="71"/>
        <v>0</v>
      </c>
      <c r="BC56" s="28">
        <f t="shared" si="72"/>
        <v>0</v>
      </c>
      <c r="BD56" s="28">
        <v>0</v>
      </c>
      <c r="BE56" s="28">
        <f t="shared" si="73"/>
        <v>0</v>
      </c>
      <c r="BG56" s="28">
        <f t="shared" si="74"/>
        <v>0</v>
      </c>
      <c r="BH56" s="28">
        <f t="shared" si="75"/>
        <v>0</v>
      </c>
      <c r="BI56" s="28">
        <f t="shared" si="76"/>
        <v>0</v>
      </c>
      <c r="BJ56" s="30" t="s">
        <v>62</v>
      </c>
      <c r="BK56" s="28">
        <v>89</v>
      </c>
      <c r="BV56" s="28">
        <f t="shared" si="77"/>
        <v>21</v>
      </c>
      <c r="BW56" s="4" t="s">
        <v>195</v>
      </c>
    </row>
    <row r="57" spans="1:75" x14ac:dyDescent="0.25">
      <c r="A57" s="2" t="s">
        <v>196</v>
      </c>
      <c r="B57" s="3" t="s">
        <v>52</v>
      </c>
      <c r="C57" s="3" t="s">
        <v>197</v>
      </c>
      <c r="D57" s="49" t="s">
        <v>345</v>
      </c>
      <c r="E57" s="50"/>
      <c r="F57" s="3" t="s">
        <v>89</v>
      </c>
      <c r="G57" s="28">
        <v>15</v>
      </c>
      <c r="H57" s="28">
        <v>0</v>
      </c>
      <c r="I57" s="29">
        <v>21</v>
      </c>
      <c r="J57" s="28">
        <f t="shared" si="52"/>
        <v>0</v>
      </c>
      <c r="K57" s="28">
        <f t="shared" si="53"/>
        <v>0</v>
      </c>
      <c r="L57" s="28">
        <f t="shared" si="54"/>
        <v>0</v>
      </c>
      <c r="M57" s="28">
        <f t="shared" si="55"/>
        <v>0</v>
      </c>
      <c r="N57" s="28">
        <v>0</v>
      </c>
      <c r="O57" s="28">
        <f t="shared" si="56"/>
        <v>0</v>
      </c>
      <c r="Y57" s="28">
        <f t="shared" si="57"/>
        <v>0</v>
      </c>
      <c r="AA57" s="28">
        <f t="shared" si="58"/>
        <v>0</v>
      </c>
      <c r="AB57" s="28">
        <f t="shared" si="59"/>
        <v>0</v>
      </c>
      <c r="AC57" s="28">
        <f t="shared" si="60"/>
        <v>0</v>
      </c>
      <c r="AD57" s="28">
        <f t="shared" si="61"/>
        <v>0</v>
      </c>
      <c r="AE57" s="28">
        <f t="shared" si="62"/>
        <v>0</v>
      </c>
      <c r="AF57" s="28">
        <f t="shared" si="63"/>
        <v>0</v>
      </c>
      <c r="AG57" s="28">
        <f t="shared" si="64"/>
        <v>0</v>
      </c>
      <c r="AH57" s="11" t="s">
        <v>52</v>
      </c>
      <c r="AI57" s="28">
        <f t="shared" si="65"/>
        <v>0</v>
      </c>
      <c r="AJ57" s="28">
        <f t="shared" si="66"/>
        <v>0</v>
      </c>
      <c r="AK57" s="28">
        <f t="shared" si="67"/>
        <v>0</v>
      </c>
      <c r="AM57" s="28">
        <v>21</v>
      </c>
      <c r="AN57" s="28">
        <f>H57*1</f>
        <v>0</v>
      </c>
      <c r="AO57" s="28">
        <f>H57*(1-1)</f>
        <v>0</v>
      </c>
      <c r="AP57" s="30" t="s">
        <v>55</v>
      </c>
      <c r="AU57" s="28">
        <f t="shared" si="68"/>
        <v>0</v>
      </c>
      <c r="AV57" s="28">
        <f t="shared" si="69"/>
        <v>0</v>
      </c>
      <c r="AW57" s="28">
        <f t="shared" si="70"/>
        <v>0</v>
      </c>
      <c r="AX57" s="30" t="s">
        <v>189</v>
      </c>
      <c r="AY57" s="30" t="s">
        <v>126</v>
      </c>
      <c r="AZ57" s="11" t="s">
        <v>61</v>
      </c>
      <c r="BB57" s="28">
        <f t="shared" si="71"/>
        <v>0</v>
      </c>
      <c r="BC57" s="28">
        <f t="shared" si="72"/>
        <v>0</v>
      </c>
      <c r="BD57" s="28">
        <v>0</v>
      </c>
      <c r="BE57" s="28">
        <f t="shared" si="73"/>
        <v>0</v>
      </c>
      <c r="BG57" s="28">
        <f t="shared" si="74"/>
        <v>0</v>
      </c>
      <c r="BH57" s="28">
        <f t="shared" si="75"/>
        <v>0</v>
      </c>
      <c r="BI57" s="28">
        <f t="shared" si="76"/>
        <v>0</v>
      </c>
      <c r="BJ57" s="30" t="s">
        <v>139</v>
      </c>
      <c r="BK57" s="28">
        <v>89</v>
      </c>
      <c r="BV57" s="28">
        <f t="shared" si="77"/>
        <v>21</v>
      </c>
      <c r="BW57" s="4" t="s">
        <v>198</v>
      </c>
    </row>
    <row r="58" spans="1:75" x14ac:dyDescent="0.25">
      <c r="A58" s="2" t="s">
        <v>199</v>
      </c>
      <c r="B58" s="3" t="s">
        <v>52</v>
      </c>
      <c r="C58" s="3" t="s">
        <v>200</v>
      </c>
      <c r="D58" s="49" t="s">
        <v>201</v>
      </c>
      <c r="E58" s="50"/>
      <c r="F58" s="3" t="s">
        <v>89</v>
      </c>
      <c r="G58" s="28">
        <v>15</v>
      </c>
      <c r="H58" s="28">
        <v>0</v>
      </c>
      <c r="I58" s="29">
        <v>21</v>
      </c>
      <c r="J58" s="28">
        <f t="shared" si="52"/>
        <v>0</v>
      </c>
      <c r="K58" s="28">
        <f t="shared" si="53"/>
        <v>0</v>
      </c>
      <c r="L58" s="28">
        <f t="shared" si="54"/>
        <v>0</v>
      </c>
      <c r="M58" s="28">
        <f t="shared" si="55"/>
        <v>0</v>
      </c>
      <c r="N58" s="28">
        <v>2.1000000000000001E-4</v>
      </c>
      <c r="O58" s="28">
        <f t="shared" si="56"/>
        <v>3.15E-3</v>
      </c>
      <c r="Y58" s="28">
        <f t="shared" si="57"/>
        <v>0</v>
      </c>
      <c r="AA58" s="28">
        <f t="shared" si="58"/>
        <v>0</v>
      </c>
      <c r="AB58" s="28">
        <f t="shared" si="59"/>
        <v>0</v>
      </c>
      <c r="AC58" s="28">
        <f t="shared" si="60"/>
        <v>0</v>
      </c>
      <c r="AD58" s="28">
        <f t="shared" si="61"/>
        <v>0</v>
      </c>
      <c r="AE58" s="28">
        <f t="shared" si="62"/>
        <v>0</v>
      </c>
      <c r="AF58" s="28">
        <f t="shared" si="63"/>
        <v>0</v>
      </c>
      <c r="AG58" s="28">
        <f t="shared" si="64"/>
        <v>0</v>
      </c>
      <c r="AH58" s="11" t="s">
        <v>52</v>
      </c>
      <c r="AI58" s="28">
        <f t="shared" si="65"/>
        <v>0</v>
      </c>
      <c r="AJ58" s="28">
        <f t="shared" si="66"/>
        <v>0</v>
      </c>
      <c r="AK58" s="28">
        <f t="shared" si="67"/>
        <v>0</v>
      </c>
      <c r="AM58" s="28">
        <v>21</v>
      </c>
      <c r="AN58" s="28">
        <f>H58*0.077524013</f>
        <v>0</v>
      </c>
      <c r="AO58" s="28">
        <f>H58*(1-0.077524013)</f>
        <v>0</v>
      </c>
      <c r="AP58" s="30" t="s">
        <v>55</v>
      </c>
      <c r="AU58" s="28">
        <f t="shared" si="68"/>
        <v>0</v>
      </c>
      <c r="AV58" s="28">
        <f t="shared" si="69"/>
        <v>0</v>
      </c>
      <c r="AW58" s="28">
        <f t="shared" si="70"/>
        <v>0</v>
      </c>
      <c r="AX58" s="30" t="s">
        <v>189</v>
      </c>
      <c r="AY58" s="30" t="s">
        <v>126</v>
      </c>
      <c r="AZ58" s="11" t="s">
        <v>61</v>
      </c>
      <c r="BB58" s="28">
        <f t="shared" si="71"/>
        <v>0</v>
      </c>
      <c r="BC58" s="28">
        <f t="shared" si="72"/>
        <v>0</v>
      </c>
      <c r="BD58" s="28">
        <v>0</v>
      </c>
      <c r="BE58" s="28">
        <f t="shared" si="73"/>
        <v>3.15E-3</v>
      </c>
      <c r="BG58" s="28">
        <f t="shared" si="74"/>
        <v>0</v>
      </c>
      <c r="BH58" s="28">
        <f t="shared" si="75"/>
        <v>0</v>
      </c>
      <c r="BI58" s="28">
        <f t="shared" si="76"/>
        <v>0</v>
      </c>
      <c r="BJ58" s="30" t="s">
        <v>62</v>
      </c>
      <c r="BK58" s="28">
        <v>89</v>
      </c>
      <c r="BV58" s="28">
        <f t="shared" si="77"/>
        <v>21</v>
      </c>
      <c r="BW58" s="4" t="s">
        <v>201</v>
      </c>
    </row>
    <row r="59" spans="1:75" x14ac:dyDescent="0.25">
      <c r="A59" s="2" t="s">
        <v>202</v>
      </c>
      <c r="B59" s="3" t="s">
        <v>52</v>
      </c>
      <c r="C59" s="3" t="s">
        <v>203</v>
      </c>
      <c r="D59" s="49" t="s">
        <v>346</v>
      </c>
      <c r="E59" s="50"/>
      <c r="F59" s="3" t="s">
        <v>89</v>
      </c>
      <c r="G59" s="28">
        <v>15</v>
      </c>
      <c r="H59" s="28">
        <v>0</v>
      </c>
      <c r="I59" s="29">
        <v>21</v>
      </c>
      <c r="J59" s="28">
        <f t="shared" si="52"/>
        <v>0</v>
      </c>
      <c r="K59" s="28">
        <f t="shared" si="53"/>
        <v>0</v>
      </c>
      <c r="L59" s="28">
        <f t="shared" si="54"/>
        <v>0</v>
      </c>
      <c r="M59" s="28">
        <f t="shared" si="55"/>
        <v>0</v>
      </c>
      <c r="N59" s="28">
        <v>1.8499999999999999E-2</v>
      </c>
      <c r="O59" s="28">
        <f t="shared" si="56"/>
        <v>0.27749999999999997</v>
      </c>
      <c r="Y59" s="28">
        <f t="shared" si="57"/>
        <v>0</v>
      </c>
      <c r="AA59" s="28">
        <f t="shared" si="58"/>
        <v>0</v>
      </c>
      <c r="AB59" s="28">
        <f t="shared" si="59"/>
        <v>0</v>
      </c>
      <c r="AC59" s="28">
        <f t="shared" si="60"/>
        <v>0</v>
      </c>
      <c r="AD59" s="28">
        <f t="shared" si="61"/>
        <v>0</v>
      </c>
      <c r="AE59" s="28">
        <f t="shared" si="62"/>
        <v>0</v>
      </c>
      <c r="AF59" s="28">
        <f t="shared" si="63"/>
        <v>0</v>
      </c>
      <c r="AG59" s="28">
        <f t="shared" si="64"/>
        <v>0</v>
      </c>
      <c r="AH59" s="11" t="s">
        <v>52</v>
      </c>
      <c r="AI59" s="28">
        <f t="shared" si="65"/>
        <v>0</v>
      </c>
      <c r="AJ59" s="28">
        <f t="shared" si="66"/>
        <v>0</v>
      </c>
      <c r="AK59" s="28">
        <f t="shared" si="67"/>
        <v>0</v>
      </c>
      <c r="AM59" s="28">
        <v>21</v>
      </c>
      <c r="AN59" s="28">
        <f>H59*1</f>
        <v>0</v>
      </c>
      <c r="AO59" s="28">
        <f>H59*(1-1)</f>
        <v>0</v>
      </c>
      <c r="AP59" s="30" t="s">
        <v>55</v>
      </c>
      <c r="AU59" s="28">
        <f t="shared" si="68"/>
        <v>0</v>
      </c>
      <c r="AV59" s="28">
        <f t="shared" si="69"/>
        <v>0</v>
      </c>
      <c r="AW59" s="28">
        <f t="shared" si="70"/>
        <v>0</v>
      </c>
      <c r="AX59" s="30" t="s">
        <v>189</v>
      </c>
      <c r="AY59" s="30" t="s">
        <v>126</v>
      </c>
      <c r="AZ59" s="11" t="s">
        <v>61</v>
      </c>
      <c r="BB59" s="28">
        <f t="shared" si="71"/>
        <v>0</v>
      </c>
      <c r="BC59" s="28">
        <f t="shared" si="72"/>
        <v>0</v>
      </c>
      <c r="BD59" s="28">
        <v>0</v>
      </c>
      <c r="BE59" s="28">
        <f t="shared" si="73"/>
        <v>0.27749999999999997</v>
      </c>
      <c r="BG59" s="28">
        <f t="shared" si="74"/>
        <v>0</v>
      </c>
      <c r="BH59" s="28">
        <f t="shared" si="75"/>
        <v>0</v>
      </c>
      <c r="BI59" s="28">
        <f t="shared" si="76"/>
        <v>0</v>
      </c>
      <c r="BJ59" s="30" t="s">
        <v>139</v>
      </c>
      <c r="BK59" s="28">
        <v>89</v>
      </c>
      <c r="BV59" s="28">
        <f t="shared" si="77"/>
        <v>21</v>
      </c>
      <c r="BW59" s="4" t="s">
        <v>204</v>
      </c>
    </row>
    <row r="60" spans="1:75" x14ac:dyDescent="0.25">
      <c r="A60" s="2" t="s">
        <v>205</v>
      </c>
      <c r="B60" s="3" t="s">
        <v>52</v>
      </c>
      <c r="C60" s="3" t="s">
        <v>206</v>
      </c>
      <c r="D60" s="49" t="s">
        <v>207</v>
      </c>
      <c r="E60" s="50"/>
      <c r="F60" s="3" t="s">
        <v>89</v>
      </c>
      <c r="G60" s="28">
        <v>7</v>
      </c>
      <c r="H60" s="28">
        <v>0</v>
      </c>
      <c r="I60" s="29">
        <v>21</v>
      </c>
      <c r="J60" s="28">
        <f t="shared" si="52"/>
        <v>0</v>
      </c>
      <c r="K60" s="28">
        <f t="shared" si="53"/>
        <v>0</v>
      </c>
      <c r="L60" s="28">
        <f t="shared" si="54"/>
        <v>0</v>
      </c>
      <c r="M60" s="28">
        <f t="shared" si="55"/>
        <v>0</v>
      </c>
      <c r="N60" s="28">
        <v>4.0999999999999999E-4</v>
      </c>
      <c r="O60" s="28">
        <f t="shared" si="56"/>
        <v>2.8700000000000002E-3</v>
      </c>
      <c r="Y60" s="28">
        <f t="shared" si="57"/>
        <v>0</v>
      </c>
      <c r="AA60" s="28">
        <f t="shared" si="58"/>
        <v>0</v>
      </c>
      <c r="AB60" s="28">
        <f t="shared" si="59"/>
        <v>0</v>
      </c>
      <c r="AC60" s="28">
        <f t="shared" si="60"/>
        <v>0</v>
      </c>
      <c r="AD60" s="28">
        <f t="shared" si="61"/>
        <v>0</v>
      </c>
      <c r="AE60" s="28">
        <f t="shared" si="62"/>
        <v>0</v>
      </c>
      <c r="AF60" s="28">
        <f t="shared" si="63"/>
        <v>0</v>
      </c>
      <c r="AG60" s="28">
        <f t="shared" si="64"/>
        <v>0</v>
      </c>
      <c r="AH60" s="11" t="s">
        <v>52</v>
      </c>
      <c r="AI60" s="28">
        <f t="shared" si="65"/>
        <v>0</v>
      </c>
      <c r="AJ60" s="28">
        <f t="shared" si="66"/>
        <v>0</v>
      </c>
      <c r="AK60" s="28">
        <f t="shared" si="67"/>
        <v>0</v>
      </c>
      <c r="AM60" s="28">
        <v>21</v>
      </c>
      <c r="AN60" s="28">
        <f>H60*0.120244073</f>
        <v>0</v>
      </c>
      <c r="AO60" s="28">
        <f>H60*(1-0.120244073)</f>
        <v>0</v>
      </c>
      <c r="AP60" s="30" t="s">
        <v>55</v>
      </c>
      <c r="AU60" s="28">
        <f t="shared" si="68"/>
        <v>0</v>
      </c>
      <c r="AV60" s="28">
        <f t="shared" si="69"/>
        <v>0</v>
      </c>
      <c r="AW60" s="28">
        <f t="shared" si="70"/>
        <v>0</v>
      </c>
      <c r="AX60" s="30" t="s">
        <v>189</v>
      </c>
      <c r="AY60" s="30" t="s">
        <v>126</v>
      </c>
      <c r="AZ60" s="11" t="s">
        <v>61</v>
      </c>
      <c r="BB60" s="28">
        <f t="shared" si="71"/>
        <v>0</v>
      </c>
      <c r="BC60" s="28">
        <f t="shared" si="72"/>
        <v>0</v>
      </c>
      <c r="BD60" s="28">
        <v>0</v>
      </c>
      <c r="BE60" s="28">
        <f t="shared" si="73"/>
        <v>2.8700000000000002E-3</v>
      </c>
      <c r="BG60" s="28">
        <f t="shared" si="74"/>
        <v>0</v>
      </c>
      <c r="BH60" s="28">
        <f t="shared" si="75"/>
        <v>0</v>
      </c>
      <c r="BI60" s="28">
        <f t="shared" si="76"/>
        <v>0</v>
      </c>
      <c r="BJ60" s="30" t="s">
        <v>62</v>
      </c>
      <c r="BK60" s="28">
        <v>89</v>
      </c>
      <c r="BV60" s="28">
        <f t="shared" si="77"/>
        <v>21</v>
      </c>
      <c r="BW60" s="4" t="s">
        <v>207</v>
      </c>
    </row>
    <row r="61" spans="1:75" x14ac:dyDescent="0.25">
      <c r="A61" s="2" t="s">
        <v>208</v>
      </c>
      <c r="B61" s="3" t="s">
        <v>52</v>
      </c>
      <c r="C61" s="3" t="s">
        <v>209</v>
      </c>
      <c r="D61" s="49" t="s">
        <v>347</v>
      </c>
      <c r="E61" s="50"/>
      <c r="F61" s="3" t="s">
        <v>89</v>
      </c>
      <c r="G61" s="28">
        <v>3</v>
      </c>
      <c r="H61" s="28">
        <v>0</v>
      </c>
      <c r="I61" s="29">
        <v>21</v>
      </c>
      <c r="J61" s="28">
        <f t="shared" si="52"/>
        <v>0</v>
      </c>
      <c r="K61" s="28">
        <f t="shared" si="53"/>
        <v>0</v>
      </c>
      <c r="L61" s="28">
        <f t="shared" si="54"/>
        <v>0</v>
      </c>
      <c r="M61" s="28">
        <f t="shared" si="55"/>
        <v>0</v>
      </c>
      <c r="N61" s="28">
        <v>1.8499999999999999E-2</v>
      </c>
      <c r="O61" s="28">
        <f t="shared" si="56"/>
        <v>5.5499999999999994E-2</v>
      </c>
      <c r="Y61" s="28">
        <f t="shared" si="57"/>
        <v>0</v>
      </c>
      <c r="AA61" s="28">
        <f t="shared" si="58"/>
        <v>0</v>
      </c>
      <c r="AB61" s="28">
        <f t="shared" si="59"/>
        <v>0</v>
      </c>
      <c r="AC61" s="28">
        <f t="shared" si="60"/>
        <v>0</v>
      </c>
      <c r="AD61" s="28">
        <f t="shared" si="61"/>
        <v>0</v>
      </c>
      <c r="AE61" s="28">
        <f t="shared" si="62"/>
        <v>0</v>
      </c>
      <c r="AF61" s="28">
        <f t="shared" si="63"/>
        <v>0</v>
      </c>
      <c r="AG61" s="28">
        <f t="shared" si="64"/>
        <v>0</v>
      </c>
      <c r="AH61" s="11" t="s">
        <v>52</v>
      </c>
      <c r="AI61" s="28">
        <f t="shared" si="65"/>
        <v>0</v>
      </c>
      <c r="AJ61" s="28">
        <f t="shared" si="66"/>
        <v>0</v>
      </c>
      <c r="AK61" s="28">
        <f t="shared" si="67"/>
        <v>0</v>
      </c>
      <c r="AM61" s="28">
        <v>21</v>
      </c>
      <c r="AN61" s="28">
        <f>H61*1</f>
        <v>0</v>
      </c>
      <c r="AO61" s="28">
        <f>H61*(1-1)</f>
        <v>0</v>
      </c>
      <c r="AP61" s="30" t="s">
        <v>55</v>
      </c>
      <c r="AU61" s="28">
        <f t="shared" si="68"/>
        <v>0</v>
      </c>
      <c r="AV61" s="28">
        <f t="shared" si="69"/>
        <v>0</v>
      </c>
      <c r="AW61" s="28">
        <f t="shared" si="70"/>
        <v>0</v>
      </c>
      <c r="AX61" s="30" t="s">
        <v>189</v>
      </c>
      <c r="AY61" s="30" t="s">
        <v>126</v>
      </c>
      <c r="AZ61" s="11" t="s">
        <v>61</v>
      </c>
      <c r="BB61" s="28">
        <f t="shared" si="71"/>
        <v>0</v>
      </c>
      <c r="BC61" s="28">
        <f t="shared" si="72"/>
        <v>0</v>
      </c>
      <c r="BD61" s="28">
        <v>0</v>
      </c>
      <c r="BE61" s="28">
        <f t="shared" si="73"/>
        <v>5.5499999999999994E-2</v>
      </c>
      <c r="BG61" s="28">
        <f t="shared" si="74"/>
        <v>0</v>
      </c>
      <c r="BH61" s="28">
        <f t="shared" si="75"/>
        <v>0</v>
      </c>
      <c r="BI61" s="28">
        <f t="shared" si="76"/>
        <v>0</v>
      </c>
      <c r="BJ61" s="30" t="s">
        <v>139</v>
      </c>
      <c r="BK61" s="28">
        <v>89</v>
      </c>
      <c r="BV61" s="28">
        <f t="shared" si="77"/>
        <v>21</v>
      </c>
      <c r="BW61" s="4" t="s">
        <v>210</v>
      </c>
    </row>
    <row r="62" spans="1:75" x14ac:dyDescent="0.25">
      <c r="A62" s="2" t="s">
        <v>211</v>
      </c>
      <c r="B62" s="3" t="s">
        <v>52</v>
      </c>
      <c r="C62" s="3" t="s">
        <v>212</v>
      </c>
      <c r="D62" s="49" t="s">
        <v>348</v>
      </c>
      <c r="E62" s="50"/>
      <c r="F62" s="3" t="s">
        <v>89</v>
      </c>
      <c r="G62" s="28">
        <v>2</v>
      </c>
      <c r="H62" s="28">
        <v>0</v>
      </c>
      <c r="I62" s="29">
        <v>21</v>
      </c>
      <c r="J62" s="28">
        <f t="shared" si="52"/>
        <v>0</v>
      </c>
      <c r="K62" s="28">
        <f t="shared" si="53"/>
        <v>0</v>
      </c>
      <c r="L62" s="28">
        <f t="shared" si="54"/>
        <v>0</v>
      </c>
      <c r="M62" s="28">
        <f t="shared" si="55"/>
        <v>0</v>
      </c>
      <c r="N62" s="28">
        <v>1.8499999999999999E-2</v>
      </c>
      <c r="O62" s="28">
        <f t="shared" si="56"/>
        <v>3.6999999999999998E-2</v>
      </c>
      <c r="Y62" s="28">
        <f t="shared" si="57"/>
        <v>0</v>
      </c>
      <c r="AA62" s="28">
        <f t="shared" si="58"/>
        <v>0</v>
      </c>
      <c r="AB62" s="28">
        <f t="shared" si="59"/>
        <v>0</v>
      </c>
      <c r="AC62" s="28">
        <f t="shared" si="60"/>
        <v>0</v>
      </c>
      <c r="AD62" s="28">
        <f t="shared" si="61"/>
        <v>0</v>
      </c>
      <c r="AE62" s="28">
        <f t="shared" si="62"/>
        <v>0</v>
      </c>
      <c r="AF62" s="28">
        <f t="shared" si="63"/>
        <v>0</v>
      </c>
      <c r="AG62" s="28">
        <f t="shared" si="64"/>
        <v>0</v>
      </c>
      <c r="AH62" s="11" t="s">
        <v>52</v>
      </c>
      <c r="AI62" s="28">
        <f t="shared" si="65"/>
        <v>0</v>
      </c>
      <c r="AJ62" s="28">
        <f t="shared" si="66"/>
        <v>0</v>
      </c>
      <c r="AK62" s="28">
        <f t="shared" si="67"/>
        <v>0</v>
      </c>
      <c r="AM62" s="28">
        <v>21</v>
      </c>
      <c r="AN62" s="28">
        <f>H62*1</f>
        <v>0</v>
      </c>
      <c r="AO62" s="28">
        <f>H62*(1-1)</f>
        <v>0</v>
      </c>
      <c r="AP62" s="30" t="s">
        <v>55</v>
      </c>
      <c r="AU62" s="28">
        <f t="shared" si="68"/>
        <v>0</v>
      </c>
      <c r="AV62" s="28">
        <f t="shared" si="69"/>
        <v>0</v>
      </c>
      <c r="AW62" s="28">
        <f t="shared" si="70"/>
        <v>0</v>
      </c>
      <c r="AX62" s="30" t="s">
        <v>189</v>
      </c>
      <c r="AY62" s="30" t="s">
        <v>126</v>
      </c>
      <c r="AZ62" s="11" t="s">
        <v>61</v>
      </c>
      <c r="BB62" s="28">
        <f t="shared" si="71"/>
        <v>0</v>
      </c>
      <c r="BC62" s="28">
        <f t="shared" si="72"/>
        <v>0</v>
      </c>
      <c r="BD62" s="28">
        <v>0</v>
      </c>
      <c r="BE62" s="28">
        <f t="shared" si="73"/>
        <v>3.6999999999999998E-2</v>
      </c>
      <c r="BG62" s="28">
        <f t="shared" si="74"/>
        <v>0</v>
      </c>
      <c r="BH62" s="28">
        <f t="shared" si="75"/>
        <v>0</v>
      </c>
      <c r="BI62" s="28">
        <f t="shared" si="76"/>
        <v>0</v>
      </c>
      <c r="BJ62" s="30" t="s">
        <v>139</v>
      </c>
      <c r="BK62" s="28">
        <v>89</v>
      </c>
      <c r="BV62" s="28">
        <f t="shared" si="77"/>
        <v>21</v>
      </c>
      <c r="BW62" s="4" t="s">
        <v>213</v>
      </c>
    </row>
    <row r="63" spans="1:75" x14ac:dyDescent="0.25">
      <c r="A63" s="2" t="s">
        <v>214</v>
      </c>
      <c r="B63" s="3" t="s">
        <v>52</v>
      </c>
      <c r="C63" s="3" t="s">
        <v>215</v>
      </c>
      <c r="D63" s="49" t="s">
        <v>349</v>
      </c>
      <c r="E63" s="50"/>
      <c r="F63" s="3" t="s">
        <v>89</v>
      </c>
      <c r="G63" s="28">
        <v>2</v>
      </c>
      <c r="H63" s="28">
        <v>0</v>
      </c>
      <c r="I63" s="29">
        <v>21</v>
      </c>
      <c r="J63" s="28">
        <f t="shared" si="52"/>
        <v>0</v>
      </c>
      <c r="K63" s="28">
        <f t="shared" si="53"/>
        <v>0</v>
      </c>
      <c r="L63" s="28">
        <f t="shared" si="54"/>
        <v>0</v>
      </c>
      <c r="M63" s="28">
        <f t="shared" si="55"/>
        <v>0</v>
      </c>
      <c r="N63" s="28">
        <v>1.8499999999999999E-2</v>
      </c>
      <c r="O63" s="28">
        <f t="shared" si="56"/>
        <v>3.6999999999999998E-2</v>
      </c>
      <c r="Y63" s="28">
        <f t="shared" si="57"/>
        <v>0</v>
      </c>
      <c r="AA63" s="28">
        <f t="shared" si="58"/>
        <v>0</v>
      </c>
      <c r="AB63" s="28">
        <f t="shared" si="59"/>
        <v>0</v>
      </c>
      <c r="AC63" s="28">
        <f t="shared" si="60"/>
        <v>0</v>
      </c>
      <c r="AD63" s="28">
        <f t="shared" si="61"/>
        <v>0</v>
      </c>
      <c r="AE63" s="28">
        <f t="shared" si="62"/>
        <v>0</v>
      </c>
      <c r="AF63" s="28">
        <f t="shared" si="63"/>
        <v>0</v>
      </c>
      <c r="AG63" s="28">
        <f t="shared" si="64"/>
        <v>0</v>
      </c>
      <c r="AH63" s="11" t="s">
        <v>52</v>
      </c>
      <c r="AI63" s="28">
        <f t="shared" si="65"/>
        <v>0</v>
      </c>
      <c r="AJ63" s="28">
        <f t="shared" si="66"/>
        <v>0</v>
      </c>
      <c r="AK63" s="28">
        <f t="shared" si="67"/>
        <v>0</v>
      </c>
      <c r="AM63" s="28">
        <v>21</v>
      </c>
      <c r="AN63" s="28">
        <f>H63*1</f>
        <v>0</v>
      </c>
      <c r="AO63" s="28">
        <f>H63*(1-1)</f>
        <v>0</v>
      </c>
      <c r="AP63" s="30" t="s">
        <v>55</v>
      </c>
      <c r="AU63" s="28">
        <f t="shared" si="68"/>
        <v>0</v>
      </c>
      <c r="AV63" s="28">
        <f t="shared" si="69"/>
        <v>0</v>
      </c>
      <c r="AW63" s="28">
        <f t="shared" si="70"/>
        <v>0</v>
      </c>
      <c r="AX63" s="30" t="s">
        <v>189</v>
      </c>
      <c r="AY63" s="30" t="s">
        <v>126</v>
      </c>
      <c r="AZ63" s="11" t="s">
        <v>61</v>
      </c>
      <c r="BB63" s="28">
        <f t="shared" si="71"/>
        <v>0</v>
      </c>
      <c r="BC63" s="28">
        <f t="shared" si="72"/>
        <v>0</v>
      </c>
      <c r="BD63" s="28">
        <v>0</v>
      </c>
      <c r="BE63" s="28">
        <f t="shared" si="73"/>
        <v>3.6999999999999998E-2</v>
      </c>
      <c r="BG63" s="28">
        <f t="shared" si="74"/>
        <v>0</v>
      </c>
      <c r="BH63" s="28">
        <f t="shared" si="75"/>
        <v>0</v>
      </c>
      <c r="BI63" s="28">
        <f t="shared" si="76"/>
        <v>0</v>
      </c>
      <c r="BJ63" s="30" t="s">
        <v>139</v>
      </c>
      <c r="BK63" s="28">
        <v>89</v>
      </c>
      <c r="BV63" s="28">
        <f t="shared" si="77"/>
        <v>21</v>
      </c>
      <c r="BW63" s="4" t="s">
        <v>216</v>
      </c>
    </row>
    <row r="64" spans="1:75" x14ac:dyDescent="0.25">
      <c r="A64" s="2" t="s">
        <v>217</v>
      </c>
      <c r="B64" s="3" t="s">
        <v>52</v>
      </c>
      <c r="C64" s="3" t="s">
        <v>218</v>
      </c>
      <c r="D64" s="49" t="s">
        <v>219</v>
      </c>
      <c r="E64" s="50"/>
      <c r="F64" s="3" t="s">
        <v>89</v>
      </c>
      <c r="G64" s="28">
        <v>22</v>
      </c>
      <c r="H64" s="28">
        <v>0</v>
      </c>
      <c r="I64" s="29">
        <v>21</v>
      </c>
      <c r="J64" s="28">
        <f t="shared" si="52"/>
        <v>0</v>
      </c>
      <c r="K64" s="28">
        <f t="shared" si="53"/>
        <v>0</v>
      </c>
      <c r="L64" s="28">
        <f t="shared" si="54"/>
        <v>0</v>
      </c>
      <c r="M64" s="28">
        <f t="shared" si="55"/>
        <v>0</v>
      </c>
      <c r="N64" s="28">
        <v>0</v>
      </c>
      <c r="O64" s="28">
        <f t="shared" si="56"/>
        <v>0</v>
      </c>
      <c r="Y64" s="28">
        <f t="shared" si="57"/>
        <v>0</v>
      </c>
      <c r="AA64" s="28">
        <f t="shared" si="58"/>
        <v>0</v>
      </c>
      <c r="AB64" s="28">
        <f t="shared" si="59"/>
        <v>0</v>
      </c>
      <c r="AC64" s="28">
        <f t="shared" si="60"/>
        <v>0</v>
      </c>
      <c r="AD64" s="28">
        <f t="shared" si="61"/>
        <v>0</v>
      </c>
      <c r="AE64" s="28">
        <f t="shared" si="62"/>
        <v>0</v>
      </c>
      <c r="AF64" s="28">
        <f t="shared" si="63"/>
        <v>0</v>
      </c>
      <c r="AG64" s="28">
        <f t="shared" si="64"/>
        <v>0</v>
      </c>
      <c r="AH64" s="11" t="s">
        <v>52</v>
      </c>
      <c r="AI64" s="28">
        <f t="shared" si="65"/>
        <v>0</v>
      </c>
      <c r="AJ64" s="28">
        <f t="shared" si="66"/>
        <v>0</v>
      </c>
      <c r="AK64" s="28">
        <f t="shared" si="67"/>
        <v>0</v>
      </c>
      <c r="AM64" s="28">
        <v>21</v>
      </c>
      <c r="AN64" s="28">
        <f>H64*0</f>
        <v>0</v>
      </c>
      <c r="AO64" s="28">
        <f>H64*(1-0)</f>
        <v>0</v>
      </c>
      <c r="AP64" s="30" t="s">
        <v>63</v>
      </c>
      <c r="AU64" s="28">
        <f t="shared" si="68"/>
        <v>0</v>
      </c>
      <c r="AV64" s="28">
        <f t="shared" si="69"/>
        <v>0</v>
      </c>
      <c r="AW64" s="28">
        <f t="shared" si="70"/>
        <v>0</v>
      </c>
      <c r="AX64" s="30" t="s">
        <v>189</v>
      </c>
      <c r="AY64" s="30" t="s">
        <v>126</v>
      </c>
      <c r="AZ64" s="11" t="s">
        <v>61</v>
      </c>
      <c r="BB64" s="28">
        <f t="shared" si="71"/>
        <v>0</v>
      </c>
      <c r="BC64" s="28">
        <f t="shared" si="72"/>
        <v>0</v>
      </c>
      <c r="BD64" s="28">
        <v>0</v>
      </c>
      <c r="BE64" s="28">
        <f t="shared" si="73"/>
        <v>0</v>
      </c>
      <c r="BG64" s="28">
        <f t="shared" si="74"/>
        <v>0</v>
      </c>
      <c r="BH64" s="28">
        <f t="shared" si="75"/>
        <v>0</v>
      </c>
      <c r="BI64" s="28">
        <f t="shared" si="76"/>
        <v>0</v>
      </c>
      <c r="BJ64" s="30" t="s">
        <v>62</v>
      </c>
      <c r="BK64" s="28">
        <v>89</v>
      </c>
      <c r="BV64" s="28">
        <f t="shared" si="77"/>
        <v>21</v>
      </c>
      <c r="BW64" s="4" t="s">
        <v>219</v>
      </c>
    </row>
    <row r="65" spans="1:75" x14ac:dyDescent="0.25">
      <c r="A65" s="2" t="s">
        <v>220</v>
      </c>
      <c r="B65" s="3" t="s">
        <v>52</v>
      </c>
      <c r="C65" s="3" t="s">
        <v>221</v>
      </c>
      <c r="D65" s="49" t="s">
        <v>350</v>
      </c>
      <c r="E65" s="50"/>
      <c r="F65" s="3" t="s">
        <v>89</v>
      </c>
      <c r="G65" s="28">
        <v>15</v>
      </c>
      <c r="H65" s="28">
        <v>0</v>
      </c>
      <c r="I65" s="29">
        <v>21</v>
      </c>
      <c r="J65" s="28">
        <f t="shared" si="52"/>
        <v>0</v>
      </c>
      <c r="K65" s="28">
        <f t="shared" si="53"/>
        <v>0</v>
      </c>
      <c r="L65" s="28">
        <f t="shared" si="54"/>
        <v>0</v>
      </c>
      <c r="M65" s="28">
        <f t="shared" si="55"/>
        <v>0</v>
      </c>
      <c r="N65" s="28">
        <v>5.3E-3</v>
      </c>
      <c r="O65" s="28">
        <f t="shared" si="56"/>
        <v>7.9500000000000001E-2</v>
      </c>
      <c r="Y65" s="28">
        <f t="shared" si="57"/>
        <v>0</v>
      </c>
      <c r="AA65" s="28">
        <f t="shared" si="58"/>
        <v>0</v>
      </c>
      <c r="AB65" s="28">
        <f t="shared" si="59"/>
        <v>0</v>
      </c>
      <c r="AC65" s="28">
        <f t="shared" si="60"/>
        <v>0</v>
      </c>
      <c r="AD65" s="28">
        <f t="shared" si="61"/>
        <v>0</v>
      </c>
      <c r="AE65" s="28">
        <f t="shared" si="62"/>
        <v>0</v>
      </c>
      <c r="AF65" s="28">
        <f t="shared" si="63"/>
        <v>0</v>
      </c>
      <c r="AG65" s="28">
        <f t="shared" si="64"/>
        <v>0</v>
      </c>
      <c r="AH65" s="11" t="s">
        <v>52</v>
      </c>
      <c r="AI65" s="28">
        <f t="shared" si="65"/>
        <v>0</v>
      </c>
      <c r="AJ65" s="28">
        <f t="shared" si="66"/>
        <v>0</v>
      </c>
      <c r="AK65" s="28">
        <f t="shared" si="67"/>
        <v>0</v>
      </c>
      <c r="AM65" s="28">
        <v>21</v>
      </c>
      <c r="AN65" s="28">
        <f>H65*1</f>
        <v>0</v>
      </c>
      <c r="AO65" s="28">
        <f>H65*(1-1)</f>
        <v>0</v>
      </c>
      <c r="AP65" s="30" t="s">
        <v>55</v>
      </c>
      <c r="AU65" s="28">
        <f t="shared" si="68"/>
        <v>0</v>
      </c>
      <c r="AV65" s="28">
        <f t="shared" si="69"/>
        <v>0</v>
      </c>
      <c r="AW65" s="28">
        <f t="shared" si="70"/>
        <v>0</v>
      </c>
      <c r="AX65" s="30" t="s">
        <v>189</v>
      </c>
      <c r="AY65" s="30" t="s">
        <v>126</v>
      </c>
      <c r="AZ65" s="11" t="s">
        <v>61</v>
      </c>
      <c r="BB65" s="28">
        <f t="shared" si="71"/>
        <v>0</v>
      </c>
      <c r="BC65" s="28">
        <f t="shared" si="72"/>
        <v>0</v>
      </c>
      <c r="BD65" s="28">
        <v>0</v>
      </c>
      <c r="BE65" s="28">
        <f t="shared" si="73"/>
        <v>7.9500000000000001E-2</v>
      </c>
      <c r="BG65" s="28">
        <f t="shared" si="74"/>
        <v>0</v>
      </c>
      <c r="BH65" s="28">
        <f t="shared" si="75"/>
        <v>0</v>
      </c>
      <c r="BI65" s="28">
        <f t="shared" si="76"/>
        <v>0</v>
      </c>
      <c r="BJ65" s="30" t="s">
        <v>139</v>
      </c>
      <c r="BK65" s="28">
        <v>89</v>
      </c>
      <c r="BV65" s="28">
        <f t="shared" si="77"/>
        <v>21</v>
      </c>
      <c r="BW65" s="4" t="s">
        <v>222</v>
      </c>
    </row>
    <row r="66" spans="1:75" x14ac:dyDescent="0.25">
      <c r="A66" s="2" t="s">
        <v>223</v>
      </c>
      <c r="B66" s="3" t="s">
        <v>52</v>
      </c>
      <c r="C66" s="3" t="s">
        <v>224</v>
      </c>
      <c r="D66" s="49" t="s">
        <v>351</v>
      </c>
      <c r="E66" s="50"/>
      <c r="F66" s="3" t="s">
        <v>89</v>
      </c>
      <c r="G66" s="28">
        <v>7</v>
      </c>
      <c r="H66" s="28">
        <v>0</v>
      </c>
      <c r="I66" s="29">
        <v>21</v>
      </c>
      <c r="J66" s="28">
        <f t="shared" si="52"/>
        <v>0</v>
      </c>
      <c r="K66" s="28">
        <f t="shared" si="53"/>
        <v>0</v>
      </c>
      <c r="L66" s="28">
        <f t="shared" si="54"/>
        <v>0</v>
      </c>
      <c r="M66" s="28">
        <f t="shared" si="55"/>
        <v>0</v>
      </c>
      <c r="N66" s="28">
        <v>5.3E-3</v>
      </c>
      <c r="O66" s="28">
        <f t="shared" si="56"/>
        <v>3.7100000000000001E-2</v>
      </c>
      <c r="Y66" s="28">
        <f t="shared" si="57"/>
        <v>0</v>
      </c>
      <c r="AA66" s="28">
        <f t="shared" si="58"/>
        <v>0</v>
      </c>
      <c r="AB66" s="28">
        <f t="shared" si="59"/>
        <v>0</v>
      </c>
      <c r="AC66" s="28">
        <f t="shared" si="60"/>
        <v>0</v>
      </c>
      <c r="AD66" s="28">
        <f t="shared" si="61"/>
        <v>0</v>
      </c>
      <c r="AE66" s="28">
        <f t="shared" si="62"/>
        <v>0</v>
      </c>
      <c r="AF66" s="28">
        <f t="shared" si="63"/>
        <v>0</v>
      </c>
      <c r="AG66" s="28">
        <f t="shared" si="64"/>
        <v>0</v>
      </c>
      <c r="AH66" s="11" t="s">
        <v>52</v>
      </c>
      <c r="AI66" s="28">
        <f t="shared" si="65"/>
        <v>0</v>
      </c>
      <c r="AJ66" s="28">
        <f t="shared" si="66"/>
        <v>0</v>
      </c>
      <c r="AK66" s="28">
        <f t="shared" si="67"/>
        <v>0</v>
      </c>
      <c r="AM66" s="28">
        <v>21</v>
      </c>
      <c r="AN66" s="28">
        <f>H66*1</f>
        <v>0</v>
      </c>
      <c r="AO66" s="28">
        <f>H66*(1-1)</f>
        <v>0</v>
      </c>
      <c r="AP66" s="30" t="s">
        <v>55</v>
      </c>
      <c r="AU66" s="28">
        <f t="shared" si="68"/>
        <v>0</v>
      </c>
      <c r="AV66" s="28">
        <f t="shared" si="69"/>
        <v>0</v>
      </c>
      <c r="AW66" s="28">
        <f t="shared" si="70"/>
        <v>0</v>
      </c>
      <c r="AX66" s="30" t="s">
        <v>189</v>
      </c>
      <c r="AY66" s="30" t="s">
        <v>126</v>
      </c>
      <c r="AZ66" s="11" t="s">
        <v>61</v>
      </c>
      <c r="BB66" s="28">
        <f t="shared" si="71"/>
        <v>0</v>
      </c>
      <c r="BC66" s="28">
        <f t="shared" si="72"/>
        <v>0</v>
      </c>
      <c r="BD66" s="28">
        <v>0</v>
      </c>
      <c r="BE66" s="28">
        <f t="shared" si="73"/>
        <v>3.7100000000000001E-2</v>
      </c>
      <c r="BG66" s="28">
        <f t="shared" si="74"/>
        <v>0</v>
      </c>
      <c r="BH66" s="28">
        <f t="shared" si="75"/>
        <v>0</v>
      </c>
      <c r="BI66" s="28">
        <f t="shared" si="76"/>
        <v>0</v>
      </c>
      <c r="BJ66" s="30" t="s">
        <v>139</v>
      </c>
      <c r="BK66" s="28">
        <v>89</v>
      </c>
      <c r="BV66" s="28">
        <f t="shared" si="77"/>
        <v>21</v>
      </c>
      <c r="BW66" s="4" t="s">
        <v>225</v>
      </c>
    </row>
    <row r="67" spans="1:75" x14ac:dyDescent="0.25">
      <c r="A67" s="2" t="s">
        <v>226</v>
      </c>
      <c r="B67" s="3" t="s">
        <v>52</v>
      </c>
      <c r="C67" s="3" t="s">
        <v>227</v>
      </c>
      <c r="D67" s="49" t="s">
        <v>228</v>
      </c>
      <c r="E67" s="50"/>
      <c r="F67" s="3" t="s">
        <v>89</v>
      </c>
      <c r="G67" s="28">
        <v>22</v>
      </c>
      <c r="H67" s="28">
        <v>0</v>
      </c>
      <c r="I67" s="29">
        <v>21</v>
      </c>
      <c r="J67" s="28">
        <f t="shared" si="52"/>
        <v>0</v>
      </c>
      <c r="K67" s="28">
        <f t="shared" si="53"/>
        <v>0</v>
      </c>
      <c r="L67" s="28">
        <f t="shared" si="54"/>
        <v>0</v>
      </c>
      <c r="M67" s="28">
        <f t="shared" si="55"/>
        <v>0</v>
      </c>
      <c r="N67" s="28">
        <v>0.11178</v>
      </c>
      <c r="O67" s="28">
        <f t="shared" si="56"/>
        <v>2.4591600000000002</v>
      </c>
      <c r="Y67" s="28">
        <f t="shared" si="57"/>
        <v>0</v>
      </c>
      <c r="AA67" s="28">
        <f t="shared" si="58"/>
        <v>0</v>
      </c>
      <c r="AB67" s="28">
        <f t="shared" si="59"/>
        <v>0</v>
      </c>
      <c r="AC67" s="28">
        <f t="shared" si="60"/>
        <v>0</v>
      </c>
      <c r="AD67" s="28">
        <f t="shared" si="61"/>
        <v>0</v>
      </c>
      <c r="AE67" s="28">
        <f t="shared" si="62"/>
        <v>0</v>
      </c>
      <c r="AF67" s="28">
        <f t="shared" si="63"/>
        <v>0</v>
      </c>
      <c r="AG67" s="28">
        <f t="shared" si="64"/>
        <v>0</v>
      </c>
      <c r="AH67" s="11" t="s">
        <v>52</v>
      </c>
      <c r="AI67" s="28">
        <f t="shared" si="65"/>
        <v>0</v>
      </c>
      <c r="AJ67" s="28">
        <f t="shared" si="66"/>
        <v>0</v>
      </c>
      <c r="AK67" s="28">
        <f t="shared" si="67"/>
        <v>0</v>
      </c>
      <c r="AM67" s="28">
        <v>21</v>
      </c>
      <c r="AN67" s="28">
        <f>H67*0.375186047</f>
        <v>0</v>
      </c>
      <c r="AO67" s="28">
        <f>H67*(1-0.375186047)</f>
        <v>0</v>
      </c>
      <c r="AP67" s="30" t="s">
        <v>55</v>
      </c>
      <c r="AU67" s="28">
        <f t="shared" si="68"/>
        <v>0</v>
      </c>
      <c r="AV67" s="28">
        <f t="shared" si="69"/>
        <v>0</v>
      </c>
      <c r="AW67" s="28">
        <f t="shared" si="70"/>
        <v>0</v>
      </c>
      <c r="AX67" s="30" t="s">
        <v>189</v>
      </c>
      <c r="AY67" s="30" t="s">
        <v>126</v>
      </c>
      <c r="AZ67" s="11" t="s">
        <v>61</v>
      </c>
      <c r="BB67" s="28">
        <f t="shared" si="71"/>
        <v>0</v>
      </c>
      <c r="BC67" s="28">
        <f t="shared" si="72"/>
        <v>0</v>
      </c>
      <c r="BD67" s="28">
        <v>0</v>
      </c>
      <c r="BE67" s="28">
        <f t="shared" si="73"/>
        <v>2.4591600000000002</v>
      </c>
      <c r="BG67" s="28">
        <f t="shared" si="74"/>
        <v>0</v>
      </c>
      <c r="BH67" s="28">
        <f t="shared" si="75"/>
        <v>0</v>
      </c>
      <c r="BI67" s="28">
        <f t="shared" si="76"/>
        <v>0</v>
      </c>
      <c r="BJ67" s="30" t="s">
        <v>62</v>
      </c>
      <c r="BK67" s="28">
        <v>89</v>
      </c>
      <c r="BV67" s="28">
        <f t="shared" si="77"/>
        <v>21</v>
      </c>
      <c r="BW67" s="4" t="s">
        <v>228</v>
      </c>
    </row>
    <row r="68" spans="1:75" x14ac:dyDescent="0.25">
      <c r="A68" s="2" t="s">
        <v>229</v>
      </c>
      <c r="B68" s="3" t="s">
        <v>52</v>
      </c>
      <c r="C68" s="3" t="s">
        <v>230</v>
      </c>
      <c r="D68" s="49" t="s">
        <v>352</v>
      </c>
      <c r="E68" s="50"/>
      <c r="F68" s="3" t="s">
        <v>89</v>
      </c>
      <c r="G68" s="28">
        <v>22</v>
      </c>
      <c r="H68" s="28">
        <v>0</v>
      </c>
      <c r="I68" s="29">
        <v>21</v>
      </c>
      <c r="J68" s="28">
        <f t="shared" si="52"/>
        <v>0</v>
      </c>
      <c r="K68" s="28">
        <f t="shared" si="53"/>
        <v>0</v>
      </c>
      <c r="L68" s="28">
        <f t="shared" si="54"/>
        <v>0</v>
      </c>
      <c r="M68" s="28">
        <f t="shared" si="55"/>
        <v>0</v>
      </c>
      <c r="N68" s="28">
        <v>2.8E-3</v>
      </c>
      <c r="O68" s="28">
        <f t="shared" si="56"/>
        <v>6.1600000000000002E-2</v>
      </c>
      <c r="Y68" s="28">
        <f t="shared" si="57"/>
        <v>0</v>
      </c>
      <c r="AA68" s="28">
        <f t="shared" si="58"/>
        <v>0</v>
      </c>
      <c r="AB68" s="28">
        <f t="shared" si="59"/>
        <v>0</v>
      </c>
      <c r="AC68" s="28">
        <f t="shared" si="60"/>
        <v>0</v>
      </c>
      <c r="AD68" s="28">
        <f t="shared" si="61"/>
        <v>0</v>
      </c>
      <c r="AE68" s="28">
        <f t="shared" si="62"/>
        <v>0</v>
      </c>
      <c r="AF68" s="28">
        <f t="shared" si="63"/>
        <v>0</v>
      </c>
      <c r="AG68" s="28">
        <f t="shared" si="64"/>
        <v>0</v>
      </c>
      <c r="AH68" s="11" t="s">
        <v>52</v>
      </c>
      <c r="AI68" s="28">
        <f t="shared" si="65"/>
        <v>0</v>
      </c>
      <c r="AJ68" s="28">
        <f t="shared" si="66"/>
        <v>0</v>
      </c>
      <c r="AK68" s="28">
        <f t="shared" si="67"/>
        <v>0</v>
      </c>
      <c r="AM68" s="28">
        <v>21</v>
      </c>
      <c r="AN68" s="28">
        <f>H68*1</f>
        <v>0</v>
      </c>
      <c r="AO68" s="28">
        <f>H68*(1-1)</f>
        <v>0</v>
      </c>
      <c r="AP68" s="30" t="s">
        <v>55</v>
      </c>
      <c r="AU68" s="28">
        <f t="shared" si="68"/>
        <v>0</v>
      </c>
      <c r="AV68" s="28">
        <f t="shared" si="69"/>
        <v>0</v>
      </c>
      <c r="AW68" s="28">
        <f t="shared" si="70"/>
        <v>0</v>
      </c>
      <c r="AX68" s="30" t="s">
        <v>189</v>
      </c>
      <c r="AY68" s="30" t="s">
        <v>126</v>
      </c>
      <c r="AZ68" s="11" t="s">
        <v>61</v>
      </c>
      <c r="BB68" s="28">
        <f t="shared" si="71"/>
        <v>0</v>
      </c>
      <c r="BC68" s="28">
        <f t="shared" si="72"/>
        <v>0</v>
      </c>
      <c r="BD68" s="28">
        <v>0</v>
      </c>
      <c r="BE68" s="28">
        <f t="shared" si="73"/>
        <v>6.1600000000000002E-2</v>
      </c>
      <c r="BG68" s="28">
        <f t="shared" si="74"/>
        <v>0</v>
      </c>
      <c r="BH68" s="28">
        <f t="shared" si="75"/>
        <v>0</v>
      </c>
      <c r="BI68" s="28">
        <f t="shared" si="76"/>
        <v>0</v>
      </c>
      <c r="BJ68" s="30" t="s">
        <v>139</v>
      </c>
      <c r="BK68" s="28">
        <v>89</v>
      </c>
      <c r="BV68" s="28">
        <f t="shared" si="77"/>
        <v>21</v>
      </c>
      <c r="BW68" s="4" t="s">
        <v>231</v>
      </c>
    </row>
    <row r="69" spans="1:75" x14ac:dyDescent="0.25">
      <c r="A69" s="2" t="s">
        <v>232</v>
      </c>
      <c r="B69" s="3" t="s">
        <v>52</v>
      </c>
      <c r="C69" s="3" t="s">
        <v>233</v>
      </c>
      <c r="D69" s="49" t="s">
        <v>234</v>
      </c>
      <c r="E69" s="50"/>
      <c r="F69" s="3" t="s">
        <v>89</v>
      </c>
      <c r="G69" s="28">
        <v>3</v>
      </c>
      <c r="H69" s="28">
        <v>0</v>
      </c>
      <c r="I69" s="29">
        <v>21</v>
      </c>
      <c r="J69" s="28">
        <f t="shared" si="52"/>
        <v>0</v>
      </c>
      <c r="K69" s="28">
        <f t="shared" si="53"/>
        <v>0</v>
      </c>
      <c r="L69" s="28">
        <f t="shared" si="54"/>
        <v>0</v>
      </c>
      <c r="M69" s="28">
        <f t="shared" si="55"/>
        <v>0</v>
      </c>
      <c r="N69" s="28">
        <v>1.1E-4</v>
      </c>
      <c r="O69" s="28">
        <f t="shared" si="56"/>
        <v>3.3E-4</v>
      </c>
      <c r="Y69" s="28">
        <f t="shared" si="57"/>
        <v>0</v>
      </c>
      <c r="AA69" s="28">
        <f t="shared" si="58"/>
        <v>0</v>
      </c>
      <c r="AB69" s="28">
        <f t="shared" si="59"/>
        <v>0</v>
      </c>
      <c r="AC69" s="28">
        <f t="shared" si="60"/>
        <v>0</v>
      </c>
      <c r="AD69" s="28">
        <f t="shared" si="61"/>
        <v>0</v>
      </c>
      <c r="AE69" s="28">
        <f t="shared" si="62"/>
        <v>0</v>
      </c>
      <c r="AF69" s="28">
        <f t="shared" si="63"/>
        <v>0</v>
      </c>
      <c r="AG69" s="28">
        <f t="shared" si="64"/>
        <v>0</v>
      </c>
      <c r="AH69" s="11" t="s">
        <v>52</v>
      </c>
      <c r="AI69" s="28">
        <f t="shared" si="65"/>
        <v>0</v>
      </c>
      <c r="AJ69" s="28">
        <f t="shared" si="66"/>
        <v>0</v>
      </c>
      <c r="AK69" s="28">
        <f t="shared" si="67"/>
        <v>0</v>
      </c>
      <c r="AM69" s="28">
        <v>21</v>
      </c>
      <c r="AN69" s="28">
        <f>H69*0.081228407</f>
        <v>0</v>
      </c>
      <c r="AO69" s="28">
        <f>H69*(1-0.081228407)</f>
        <v>0</v>
      </c>
      <c r="AP69" s="30" t="s">
        <v>55</v>
      </c>
      <c r="AU69" s="28">
        <f t="shared" si="68"/>
        <v>0</v>
      </c>
      <c r="AV69" s="28">
        <f t="shared" si="69"/>
        <v>0</v>
      </c>
      <c r="AW69" s="28">
        <f t="shared" si="70"/>
        <v>0</v>
      </c>
      <c r="AX69" s="30" t="s">
        <v>189</v>
      </c>
      <c r="AY69" s="30" t="s">
        <v>126</v>
      </c>
      <c r="AZ69" s="11" t="s">
        <v>61</v>
      </c>
      <c r="BB69" s="28">
        <f t="shared" si="71"/>
        <v>0</v>
      </c>
      <c r="BC69" s="28">
        <f t="shared" si="72"/>
        <v>0</v>
      </c>
      <c r="BD69" s="28">
        <v>0</v>
      </c>
      <c r="BE69" s="28">
        <f t="shared" si="73"/>
        <v>3.3E-4</v>
      </c>
      <c r="BG69" s="28">
        <f t="shared" si="74"/>
        <v>0</v>
      </c>
      <c r="BH69" s="28">
        <f t="shared" si="75"/>
        <v>0</v>
      </c>
      <c r="BI69" s="28">
        <f t="shared" si="76"/>
        <v>0</v>
      </c>
      <c r="BJ69" s="30" t="s">
        <v>62</v>
      </c>
      <c r="BK69" s="28">
        <v>89</v>
      </c>
      <c r="BV69" s="28">
        <f t="shared" si="77"/>
        <v>21</v>
      </c>
      <c r="BW69" s="4" t="s">
        <v>234</v>
      </c>
    </row>
    <row r="70" spans="1:75" x14ac:dyDescent="0.25">
      <c r="A70" s="2" t="s">
        <v>235</v>
      </c>
      <c r="B70" s="3" t="s">
        <v>52</v>
      </c>
      <c r="C70" s="3" t="s">
        <v>236</v>
      </c>
      <c r="D70" s="49" t="s">
        <v>353</v>
      </c>
      <c r="E70" s="50"/>
      <c r="F70" s="3" t="s">
        <v>89</v>
      </c>
      <c r="G70" s="28">
        <v>3</v>
      </c>
      <c r="H70" s="28">
        <v>0</v>
      </c>
      <c r="I70" s="29">
        <v>21</v>
      </c>
      <c r="J70" s="28">
        <f t="shared" si="52"/>
        <v>0</v>
      </c>
      <c r="K70" s="28">
        <f t="shared" si="53"/>
        <v>0</v>
      </c>
      <c r="L70" s="28">
        <f t="shared" si="54"/>
        <v>0</v>
      </c>
      <c r="M70" s="28">
        <f t="shared" si="55"/>
        <v>0</v>
      </c>
      <c r="N70" s="28">
        <v>2.1000000000000001E-2</v>
      </c>
      <c r="O70" s="28">
        <f t="shared" si="56"/>
        <v>6.3E-2</v>
      </c>
      <c r="Y70" s="28">
        <f t="shared" si="57"/>
        <v>0</v>
      </c>
      <c r="AA70" s="28">
        <f t="shared" si="58"/>
        <v>0</v>
      </c>
      <c r="AB70" s="28">
        <f t="shared" si="59"/>
        <v>0</v>
      </c>
      <c r="AC70" s="28">
        <f t="shared" si="60"/>
        <v>0</v>
      </c>
      <c r="AD70" s="28">
        <f t="shared" si="61"/>
        <v>0</v>
      </c>
      <c r="AE70" s="28">
        <f t="shared" si="62"/>
        <v>0</v>
      </c>
      <c r="AF70" s="28">
        <f t="shared" si="63"/>
        <v>0</v>
      </c>
      <c r="AG70" s="28">
        <f t="shared" si="64"/>
        <v>0</v>
      </c>
      <c r="AH70" s="11" t="s">
        <v>52</v>
      </c>
      <c r="AI70" s="28">
        <f t="shared" si="65"/>
        <v>0</v>
      </c>
      <c r="AJ70" s="28">
        <f t="shared" si="66"/>
        <v>0</v>
      </c>
      <c r="AK70" s="28">
        <f t="shared" si="67"/>
        <v>0</v>
      </c>
      <c r="AM70" s="28">
        <v>21</v>
      </c>
      <c r="AN70" s="28">
        <f>H70*1</f>
        <v>0</v>
      </c>
      <c r="AO70" s="28">
        <f>H70*(1-1)</f>
        <v>0</v>
      </c>
      <c r="AP70" s="30" t="s">
        <v>55</v>
      </c>
      <c r="AU70" s="28">
        <f t="shared" si="68"/>
        <v>0</v>
      </c>
      <c r="AV70" s="28">
        <f t="shared" si="69"/>
        <v>0</v>
      </c>
      <c r="AW70" s="28">
        <f t="shared" si="70"/>
        <v>0</v>
      </c>
      <c r="AX70" s="30" t="s">
        <v>189</v>
      </c>
      <c r="AY70" s="30" t="s">
        <v>126</v>
      </c>
      <c r="AZ70" s="11" t="s">
        <v>61</v>
      </c>
      <c r="BB70" s="28">
        <f t="shared" si="71"/>
        <v>0</v>
      </c>
      <c r="BC70" s="28">
        <f t="shared" si="72"/>
        <v>0</v>
      </c>
      <c r="BD70" s="28">
        <v>0</v>
      </c>
      <c r="BE70" s="28">
        <f t="shared" si="73"/>
        <v>6.3E-2</v>
      </c>
      <c r="BG70" s="28">
        <f t="shared" si="74"/>
        <v>0</v>
      </c>
      <c r="BH70" s="28">
        <f t="shared" si="75"/>
        <v>0</v>
      </c>
      <c r="BI70" s="28">
        <f t="shared" si="76"/>
        <v>0</v>
      </c>
      <c r="BJ70" s="30" t="s">
        <v>139</v>
      </c>
      <c r="BK70" s="28">
        <v>89</v>
      </c>
      <c r="BV70" s="28">
        <f t="shared" si="77"/>
        <v>21</v>
      </c>
      <c r="BW70" s="4" t="s">
        <v>237</v>
      </c>
    </row>
    <row r="71" spans="1:75" x14ac:dyDescent="0.25">
      <c r="A71" s="2" t="s">
        <v>238</v>
      </c>
      <c r="B71" s="3" t="s">
        <v>52</v>
      </c>
      <c r="C71" s="3" t="s">
        <v>239</v>
      </c>
      <c r="D71" s="49" t="s">
        <v>240</v>
      </c>
      <c r="E71" s="50"/>
      <c r="F71" s="3" t="s">
        <v>89</v>
      </c>
      <c r="G71" s="28">
        <v>3</v>
      </c>
      <c r="H71" s="28">
        <v>0</v>
      </c>
      <c r="I71" s="29">
        <v>21</v>
      </c>
      <c r="J71" s="28">
        <f t="shared" si="52"/>
        <v>0</v>
      </c>
      <c r="K71" s="28">
        <f t="shared" si="53"/>
        <v>0</v>
      </c>
      <c r="L71" s="28">
        <f t="shared" si="54"/>
        <v>0</v>
      </c>
      <c r="M71" s="28">
        <f t="shared" si="55"/>
        <v>0</v>
      </c>
      <c r="N71" s="28">
        <v>0.32906000000000002</v>
      </c>
      <c r="O71" s="28">
        <f t="shared" si="56"/>
        <v>0.98718000000000006</v>
      </c>
      <c r="Y71" s="28">
        <f t="shared" si="57"/>
        <v>0</v>
      </c>
      <c r="AA71" s="28">
        <f t="shared" si="58"/>
        <v>0</v>
      </c>
      <c r="AB71" s="28">
        <f t="shared" si="59"/>
        <v>0</v>
      </c>
      <c r="AC71" s="28">
        <f t="shared" si="60"/>
        <v>0</v>
      </c>
      <c r="AD71" s="28">
        <f t="shared" si="61"/>
        <v>0</v>
      </c>
      <c r="AE71" s="28">
        <f t="shared" si="62"/>
        <v>0</v>
      </c>
      <c r="AF71" s="28">
        <f t="shared" si="63"/>
        <v>0</v>
      </c>
      <c r="AG71" s="28">
        <f t="shared" si="64"/>
        <v>0</v>
      </c>
      <c r="AH71" s="11" t="s">
        <v>52</v>
      </c>
      <c r="AI71" s="28">
        <f t="shared" si="65"/>
        <v>0</v>
      </c>
      <c r="AJ71" s="28">
        <f t="shared" si="66"/>
        <v>0</v>
      </c>
      <c r="AK71" s="28">
        <f t="shared" si="67"/>
        <v>0</v>
      </c>
      <c r="AM71" s="28">
        <v>21</v>
      </c>
      <c r="AN71" s="28">
        <f>H71*0.5387832</f>
        <v>0</v>
      </c>
      <c r="AO71" s="28">
        <f>H71*(1-0.5387832)</f>
        <v>0</v>
      </c>
      <c r="AP71" s="30" t="s">
        <v>55</v>
      </c>
      <c r="AU71" s="28">
        <f t="shared" si="68"/>
        <v>0</v>
      </c>
      <c r="AV71" s="28">
        <f t="shared" si="69"/>
        <v>0</v>
      </c>
      <c r="AW71" s="28">
        <f t="shared" si="70"/>
        <v>0</v>
      </c>
      <c r="AX71" s="30" t="s">
        <v>189</v>
      </c>
      <c r="AY71" s="30" t="s">
        <v>126</v>
      </c>
      <c r="AZ71" s="11" t="s">
        <v>61</v>
      </c>
      <c r="BB71" s="28">
        <f t="shared" si="71"/>
        <v>0</v>
      </c>
      <c r="BC71" s="28">
        <f t="shared" si="72"/>
        <v>0</v>
      </c>
      <c r="BD71" s="28">
        <v>0</v>
      </c>
      <c r="BE71" s="28">
        <f t="shared" si="73"/>
        <v>0.98718000000000006</v>
      </c>
      <c r="BG71" s="28">
        <f t="shared" si="74"/>
        <v>0</v>
      </c>
      <c r="BH71" s="28">
        <f t="shared" si="75"/>
        <v>0</v>
      </c>
      <c r="BI71" s="28">
        <f t="shared" si="76"/>
        <v>0</v>
      </c>
      <c r="BJ71" s="30" t="s">
        <v>62</v>
      </c>
      <c r="BK71" s="28">
        <v>89</v>
      </c>
      <c r="BV71" s="28">
        <f t="shared" si="77"/>
        <v>21</v>
      </c>
      <c r="BW71" s="4" t="s">
        <v>240</v>
      </c>
    </row>
    <row r="72" spans="1:75" x14ac:dyDescent="0.25">
      <c r="A72" s="2" t="s">
        <v>241</v>
      </c>
      <c r="B72" s="3" t="s">
        <v>52</v>
      </c>
      <c r="C72" s="3" t="s">
        <v>242</v>
      </c>
      <c r="D72" s="49" t="s">
        <v>354</v>
      </c>
      <c r="E72" s="50"/>
      <c r="F72" s="3" t="s">
        <v>89</v>
      </c>
      <c r="G72" s="28">
        <v>3</v>
      </c>
      <c r="H72" s="28">
        <v>0</v>
      </c>
      <c r="I72" s="29">
        <v>21</v>
      </c>
      <c r="J72" s="28">
        <f t="shared" si="52"/>
        <v>0</v>
      </c>
      <c r="K72" s="28">
        <f t="shared" si="53"/>
        <v>0</v>
      </c>
      <c r="L72" s="28">
        <f t="shared" si="54"/>
        <v>0</v>
      </c>
      <c r="M72" s="28">
        <f t="shared" si="55"/>
        <v>0</v>
      </c>
      <c r="N72" s="28">
        <v>3.2000000000000001E-2</v>
      </c>
      <c r="O72" s="28">
        <f t="shared" si="56"/>
        <v>9.6000000000000002E-2</v>
      </c>
      <c r="Y72" s="28">
        <f t="shared" si="57"/>
        <v>0</v>
      </c>
      <c r="AA72" s="28">
        <f t="shared" si="58"/>
        <v>0</v>
      </c>
      <c r="AB72" s="28">
        <f t="shared" si="59"/>
        <v>0</v>
      </c>
      <c r="AC72" s="28">
        <f t="shared" si="60"/>
        <v>0</v>
      </c>
      <c r="AD72" s="28">
        <f t="shared" si="61"/>
        <v>0</v>
      </c>
      <c r="AE72" s="28">
        <f t="shared" si="62"/>
        <v>0</v>
      </c>
      <c r="AF72" s="28">
        <f t="shared" si="63"/>
        <v>0</v>
      </c>
      <c r="AG72" s="28">
        <f t="shared" si="64"/>
        <v>0</v>
      </c>
      <c r="AH72" s="11" t="s">
        <v>52</v>
      </c>
      <c r="AI72" s="28">
        <f t="shared" si="65"/>
        <v>0</v>
      </c>
      <c r="AJ72" s="28">
        <f t="shared" si="66"/>
        <v>0</v>
      </c>
      <c r="AK72" s="28">
        <f t="shared" si="67"/>
        <v>0</v>
      </c>
      <c r="AM72" s="28">
        <v>21</v>
      </c>
      <c r="AN72" s="28">
        <f>H72*1</f>
        <v>0</v>
      </c>
      <c r="AO72" s="28">
        <f>H72*(1-1)</f>
        <v>0</v>
      </c>
      <c r="AP72" s="30" t="s">
        <v>55</v>
      </c>
      <c r="AU72" s="28">
        <f t="shared" si="68"/>
        <v>0</v>
      </c>
      <c r="AV72" s="28">
        <f t="shared" si="69"/>
        <v>0</v>
      </c>
      <c r="AW72" s="28">
        <f t="shared" si="70"/>
        <v>0</v>
      </c>
      <c r="AX72" s="30" t="s">
        <v>189</v>
      </c>
      <c r="AY72" s="30" t="s">
        <v>126</v>
      </c>
      <c r="AZ72" s="11" t="s">
        <v>61</v>
      </c>
      <c r="BB72" s="28">
        <f t="shared" si="71"/>
        <v>0</v>
      </c>
      <c r="BC72" s="28">
        <f t="shared" si="72"/>
        <v>0</v>
      </c>
      <c r="BD72" s="28">
        <v>0</v>
      </c>
      <c r="BE72" s="28">
        <f t="shared" si="73"/>
        <v>9.6000000000000002E-2</v>
      </c>
      <c r="BG72" s="28">
        <f t="shared" si="74"/>
        <v>0</v>
      </c>
      <c r="BH72" s="28">
        <f t="shared" si="75"/>
        <v>0</v>
      </c>
      <c r="BI72" s="28">
        <f t="shared" si="76"/>
        <v>0</v>
      </c>
      <c r="BJ72" s="30" t="s">
        <v>139</v>
      </c>
      <c r="BK72" s="28">
        <v>89</v>
      </c>
      <c r="BV72" s="28">
        <f t="shared" si="77"/>
        <v>21</v>
      </c>
      <c r="BW72" s="4" t="s">
        <v>243</v>
      </c>
    </row>
    <row r="73" spans="1:75" x14ac:dyDescent="0.25">
      <c r="A73" s="2" t="s">
        <v>244</v>
      </c>
      <c r="B73" s="3" t="s">
        <v>52</v>
      </c>
      <c r="C73" s="3" t="s">
        <v>245</v>
      </c>
      <c r="D73" s="49" t="s">
        <v>355</v>
      </c>
      <c r="E73" s="50"/>
      <c r="F73" s="3" t="s">
        <v>89</v>
      </c>
      <c r="G73" s="28">
        <v>3</v>
      </c>
      <c r="H73" s="28">
        <v>0</v>
      </c>
      <c r="I73" s="29">
        <v>21</v>
      </c>
      <c r="J73" s="28">
        <f t="shared" si="52"/>
        <v>0</v>
      </c>
      <c r="K73" s="28">
        <f t="shared" si="53"/>
        <v>0</v>
      </c>
      <c r="L73" s="28">
        <f t="shared" si="54"/>
        <v>0</v>
      </c>
      <c r="M73" s="28">
        <f t="shared" si="55"/>
        <v>0</v>
      </c>
      <c r="N73" s="28">
        <v>8.9999999999999998E-4</v>
      </c>
      <c r="O73" s="28">
        <f t="shared" si="56"/>
        <v>2.7000000000000001E-3</v>
      </c>
      <c r="Y73" s="28">
        <f t="shared" si="57"/>
        <v>0</v>
      </c>
      <c r="AA73" s="28">
        <f t="shared" si="58"/>
        <v>0</v>
      </c>
      <c r="AB73" s="28">
        <f t="shared" si="59"/>
        <v>0</v>
      </c>
      <c r="AC73" s="28">
        <f t="shared" si="60"/>
        <v>0</v>
      </c>
      <c r="AD73" s="28">
        <f t="shared" si="61"/>
        <v>0</v>
      </c>
      <c r="AE73" s="28">
        <f t="shared" si="62"/>
        <v>0</v>
      </c>
      <c r="AF73" s="28">
        <f t="shared" si="63"/>
        <v>0</v>
      </c>
      <c r="AG73" s="28">
        <f t="shared" si="64"/>
        <v>0</v>
      </c>
      <c r="AH73" s="11" t="s">
        <v>52</v>
      </c>
      <c r="AI73" s="28">
        <f t="shared" si="65"/>
        <v>0</v>
      </c>
      <c r="AJ73" s="28">
        <f t="shared" si="66"/>
        <v>0</v>
      </c>
      <c r="AK73" s="28">
        <f t="shared" si="67"/>
        <v>0</v>
      </c>
      <c r="AM73" s="28">
        <v>21</v>
      </c>
      <c r="AN73" s="28">
        <f>H73*1</f>
        <v>0</v>
      </c>
      <c r="AO73" s="28">
        <f>H73*(1-1)</f>
        <v>0</v>
      </c>
      <c r="AP73" s="30" t="s">
        <v>55</v>
      </c>
      <c r="AU73" s="28">
        <f t="shared" si="68"/>
        <v>0</v>
      </c>
      <c r="AV73" s="28">
        <f t="shared" si="69"/>
        <v>0</v>
      </c>
      <c r="AW73" s="28">
        <f t="shared" si="70"/>
        <v>0</v>
      </c>
      <c r="AX73" s="30" t="s">
        <v>189</v>
      </c>
      <c r="AY73" s="30" t="s">
        <v>126</v>
      </c>
      <c r="AZ73" s="11" t="s">
        <v>61</v>
      </c>
      <c r="BB73" s="28">
        <f t="shared" si="71"/>
        <v>0</v>
      </c>
      <c r="BC73" s="28">
        <f t="shared" si="72"/>
        <v>0</v>
      </c>
      <c r="BD73" s="28">
        <v>0</v>
      </c>
      <c r="BE73" s="28">
        <f t="shared" si="73"/>
        <v>2.7000000000000001E-3</v>
      </c>
      <c r="BG73" s="28">
        <f t="shared" si="74"/>
        <v>0</v>
      </c>
      <c r="BH73" s="28">
        <f t="shared" si="75"/>
        <v>0</v>
      </c>
      <c r="BI73" s="28">
        <f t="shared" si="76"/>
        <v>0</v>
      </c>
      <c r="BJ73" s="30" t="s">
        <v>139</v>
      </c>
      <c r="BK73" s="28">
        <v>89</v>
      </c>
      <c r="BV73" s="28">
        <f t="shared" si="77"/>
        <v>21</v>
      </c>
      <c r="BW73" s="4" t="s">
        <v>246</v>
      </c>
    </row>
    <row r="74" spans="1:75" x14ac:dyDescent="0.25">
      <c r="A74" s="2" t="s">
        <v>247</v>
      </c>
      <c r="B74" s="3" t="s">
        <v>52</v>
      </c>
      <c r="C74" s="3" t="s">
        <v>248</v>
      </c>
      <c r="D74" s="49" t="s">
        <v>249</v>
      </c>
      <c r="E74" s="50"/>
      <c r="F74" s="3" t="s">
        <v>89</v>
      </c>
      <c r="G74" s="28">
        <v>3</v>
      </c>
      <c r="H74" s="28">
        <v>0</v>
      </c>
      <c r="I74" s="29">
        <v>21</v>
      </c>
      <c r="J74" s="28">
        <f t="shared" si="52"/>
        <v>0</v>
      </c>
      <c r="K74" s="28">
        <f t="shared" si="53"/>
        <v>0</v>
      </c>
      <c r="L74" s="28">
        <f t="shared" si="54"/>
        <v>0</v>
      </c>
      <c r="M74" s="28">
        <f t="shared" si="55"/>
        <v>0</v>
      </c>
      <c r="N74" s="28">
        <v>0</v>
      </c>
      <c r="O74" s="28">
        <f t="shared" si="56"/>
        <v>0</v>
      </c>
      <c r="Y74" s="28">
        <f t="shared" si="57"/>
        <v>0</v>
      </c>
      <c r="AA74" s="28">
        <f t="shared" si="58"/>
        <v>0</v>
      </c>
      <c r="AB74" s="28">
        <f t="shared" si="59"/>
        <v>0</v>
      </c>
      <c r="AC74" s="28">
        <f t="shared" si="60"/>
        <v>0</v>
      </c>
      <c r="AD74" s="28">
        <f t="shared" si="61"/>
        <v>0</v>
      </c>
      <c r="AE74" s="28">
        <f t="shared" si="62"/>
        <v>0</v>
      </c>
      <c r="AF74" s="28">
        <f t="shared" si="63"/>
        <v>0</v>
      </c>
      <c r="AG74" s="28">
        <f t="shared" si="64"/>
        <v>0</v>
      </c>
      <c r="AH74" s="11" t="s">
        <v>52</v>
      </c>
      <c r="AI74" s="28">
        <f t="shared" si="65"/>
        <v>0</v>
      </c>
      <c r="AJ74" s="28">
        <f t="shared" si="66"/>
        <v>0</v>
      </c>
      <c r="AK74" s="28">
        <f t="shared" si="67"/>
        <v>0</v>
      </c>
      <c r="AM74" s="28">
        <v>21</v>
      </c>
      <c r="AN74" s="28">
        <f>H74*0</f>
        <v>0</v>
      </c>
      <c r="AO74" s="28">
        <f>H74*(1-0)</f>
        <v>0</v>
      </c>
      <c r="AP74" s="30" t="s">
        <v>63</v>
      </c>
      <c r="AU74" s="28">
        <f t="shared" si="68"/>
        <v>0</v>
      </c>
      <c r="AV74" s="28">
        <f t="shared" si="69"/>
        <v>0</v>
      </c>
      <c r="AW74" s="28">
        <f t="shared" si="70"/>
        <v>0</v>
      </c>
      <c r="AX74" s="30" t="s">
        <v>189</v>
      </c>
      <c r="AY74" s="30" t="s">
        <v>126</v>
      </c>
      <c r="AZ74" s="11" t="s">
        <v>61</v>
      </c>
      <c r="BB74" s="28">
        <f t="shared" si="71"/>
        <v>0</v>
      </c>
      <c r="BC74" s="28">
        <f t="shared" si="72"/>
        <v>0</v>
      </c>
      <c r="BD74" s="28">
        <v>0</v>
      </c>
      <c r="BE74" s="28">
        <f t="shared" si="73"/>
        <v>0</v>
      </c>
      <c r="BG74" s="28">
        <f t="shared" si="74"/>
        <v>0</v>
      </c>
      <c r="BH74" s="28">
        <f t="shared" si="75"/>
        <v>0</v>
      </c>
      <c r="BI74" s="28">
        <f t="shared" si="76"/>
        <v>0</v>
      </c>
      <c r="BJ74" s="30" t="s">
        <v>62</v>
      </c>
      <c r="BK74" s="28">
        <v>89</v>
      </c>
      <c r="BV74" s="28">
        <f t="shared" si="77"/>
        <v>21</v>
      </c>
      <c r="BW74" s="4" t="s">
        <v>249</v>
      </c>
    </row>
    <row r="75" spans="1:75" x14ac:dyDescent="0.25">
      <c r="A75" s="2" t="s">
        <v>250</v>
      </c>
      <c r="B75" s="3" t="s">
        <v>52</v>
      </c>
      <c r="C75" s="3" t="s">
        <v>251</v>
      </c>
      <c r="D75" s="49" t="s">
        <v>356</v>
      </c>
      <c r="E75" s="50"/>
      <c r="F75" s="3" t="s">
        <v>89</v>
      </c>
      <c r="G75" s="28">
        <v>3</v>
      </c>
      <c r="H75" s="28">
        <v>0</v>
      </c>
      <c r="I75" s="29">
        <v>21</v>
      </c>
      <c r="J75" s="28">
        <f t="shared" si="52"/>
        <v>0</v>
      </c>
      <c r="K75" s="28">
        <f t="shared" si="53"/>
        <v>0</v>
      </c>
      <c r="L75" s="28">
        <f t="shared" si="54"/>
        <v>0</v>
      </c>
      <c r="M75" s="28">
        <f t="shared" si="55"/>
        <v>0</v>
      </c>
      <c r="N75" s="28">
        <v>5.3E-3</v>
      </c>
      <c r="O75" s="28">
        <f t="shared" si="56"/>
        <v>1.5900000000000001E-2</v>
      </c>
      <c r="Y75" s="28">
        <f t="shared" si="57"/>
        <v>0</v>
      </c>
      <c r="AA75" s="28">
        <f t="shared" si="58"/>
        <v>0</v>
      </c>
      <c r="AB75" s="28">
        <f t="shared" si="59"/>
        <v>0</v>
      </c>
      <c r="AC75" s="28">
        <f t="shared" si="60"/>
        <v>0</v>
      </c>
      <c r="AD75" s="28">
        <f t="shared" si="61"/>
        <v>0</v>
      </c>
      <c r="AE75" s="28">
        <f t="shared" si="62"/>
        <v>0</v>
      </c>
      <c r="AF75" s="28">
        <f t="shared" si="63"/>
        <v>0</v>
      </c>
      <c r="AG75" s="28">
        <f t="shared" si="64"/>
        <v>0</v>
      </c>
      <c r="AH75" s="11" t="s">
        <v>52</v>
      </c>
      <c r="AI75" s="28">
        <f t="shared" si="65"/>
        <v>0</v>
      </c>
      <c r="AJ75" s="28">
        <f t="shared" si="66"/>
        <v>0</v>
      </c>
      <c r="AK75" s="28">
        <f t="shared" si="67"/>
        <v>0</v>
      </c>
      <c r="AM75" s="28">
        <v>21</v>
      </c>
      <c r="AN75" s="28">
        <f>H75*1</f>
        <v>0</v>
      </c>
      <c r="AO75" s="28">
        <f>H75*(1-1)</f>
        <v>0</v>
      </c>
      <c r="AP75" s="30" t="s">
        <v>55</v>
      </c>
      <c r="AU75" s="28">
        <f t="shared" si="68"/>
        <v>0</v>
      </c>
      <c r="AV75" s="28">
        <f t="shared" si="69"/>
        <v>0</v>
      </c>
      <c r="AW75" s="28">
        <f t="shared" si="70"/>
        <v>0</v>
      </c>
      <c r="AX75" s="30" t="s">
        <v>189</v>
      </c>
      <c r="AY75" s="30" t="s">
        <v>126</v>
      </c>
      <c r="AZ75" s="11" t="s">
        <v>61</v>
      </c>
      <c r="BB75" s="28">
        <f t="shared" si="71"/>
        <v>0</v>
      </c>
      <c r="BC75" s="28">
        <f t="shared" si="72"/>
        <v>0</v>
      </c>
      <c r="BD75" s="28">
        <v>0</v>
      </c>
      <c r="BE75" s="28">
        <f t="shared" si="73"/>
        <v>1.5900000000000001E-2</v>
      </c>
      <c r="BG75" s="28">
        <f t="shared" si="74"/>
        <v>0</v>
      </c>
      <c r="BH75" s="28">
        <f t="shared" si="75"/>
        <v>0</v>
      </c>
      <c r="BI75" s="28">
        <f t="shared" si="76"/>
        <v>0</v>
      </c>
      <c r="BJ75" s="30" t="s">
        <v>139</v>
      </c>
      <c r="BK75" s="28">
        <v>89</v>
      </c>
      <c r="BV75" s="28">
        <f t="shared" si="77"/>
        <v>21</v>
      </c>
      <c r="BW75" s="4" t="s">
        <v>252</v>
      </c>
    </row>
    <row r="76" spans="1:75" x14ac:dyDescent="0.25">
      <c r="A76" s="2" t="s">
        <v>253</v>
      </c>
      <c r="B76" s="3" t="s">
        <v>52</v>
      </c>
      <c r="C76" s="3" t="s">
        <v>254</v>
      </c>
      <c r="D76" s="49" t="s">
        <v>255</v>
      </c>
      <c r="E76" s="50"/>
      <c r="F76" s="3" t="s">
        <v>72</v>
      </c>
      <c r="G76" s="28">
        <v>245</v>
      </c>
      <c r="H76" s="28">
        <v>0</v>
      </c>
      <c r="I76" s="29">
        <v>21</v>
      </c>
      <c r="J76" s="28">
        <f t="shared" si="52"/>
        <v>0</v>
      </c>
      <c r="K76" s="28">
        <f t="shared" si="53"/>
        <v>0</v>
      </c>
      <c r="L76" s="28">
        <f t="shared" si="54"/>
        <v>0</v>
      </c>
      <c r="M76" s="28">
        <f t="shared" si="55"/>
        <v>0</v>
      </c>
      <c r="N76" s="28">
        <v>0</v>
      </c>
      <c r="O76" s="28">
        <f t="shared" si="56"/>
        <v>0</v>
      </c>
      <c r="Y76" s="28">
        <f t="shared" si="57"/>
        <v>0</v>
      </c>
      <c r="AA76" s="28">
        <f t="shared" si="58"/>
        <v>0</v>
      </c>
      <c r="AB76" s="28">
        <f t="shared" si="59"/>
        <v>0</v>
      </c>
      <c r="AC76" s="28">
        <f t="shared" si="60"/>
        <v>0</v>
      </c>
      <c r="AD76" s="28">
        <f t="shared" si="61"/>
        <v>0</v>
      </c>
      <c r="AE76" s="28">
        <f t="shared" si="62"/>
        <v>0</v>
      </c>
      <c r="AF76" s="28">
        <f t="shared" si="63"/>
        <v>0</v>
      </c>
      <c r="AG76" s="28">
        <f t="shared" si="64"/>
        <v>0</v>
      </c>
      <c r="AH76" s="11" t="s">
        <v>52</v>
      </c>
      <c r="AI76" s="28">
        <f t="shared" si="65"/>
        <v>0</v>
      </c>
      <c r="AJ76" s="28">
        <f t="shared" si="66"/>
        <v>0</v>
      </c>
      <c r="AK76" s="28">
        <f t="shared" si="67"/>
        <v>0</v>
      </c>
      <c r="AM76" s="28">
        <v>21</v>
      </c>
      <c r="AN76" s="28">
        <f>H76*0.02640679</f>
        <v>0</v>
      </c>
      <c r="AO76" s="28">
        <f>H76*(1-0.02640679)</f>
        <v>0</v>
      </c>
      <c r="AP76" s="30" t="s">
        <v>55</v>
      </c>
      <c r="AU76" s="28">
        <f t="shared" si="68"/>
        <v>0</v>
      </c>
      <c r="AV76" s="28">
        <f t="shared" si="69"/>
        <v>0</v>
      </c>
      <c r="AW76" s="28">
        <f t="shared" si="70"/>
        <v>0</v>
      </c>
      <c r="AX76" s="30" t="s">
        <v>189</v>
      </c>
      <c r="AY76" s="30" t="s">
        <v>126</v>
      </c>
      <c r="AZ76" s="11" t="s">
        <v>61</v>
      </c>
      <c r="BB76" s="28">
        <f t="shared" si="71"/>
        <v>0</v>
      </c>
      <c r="BC76" s="28">
        <f t="shared" si="72"/>
        <v>0</v>
      </c>
      <c r="BD76" s="28">
        <v>0</v>
      </c>
      <c r="BE76" s="28">
        <f t="shared" si="73"/>
        <v>0</v>
      </c>
      <c r="BG76" s="28">
        <f t="shared" si="74"/>
        <v>0</v>
      </c>
      <c r="BH76" s="28">
        <f t="shared" si="75"/>
        <v>0</v>
      </c>
      <c r="BI76" s="28">
        <f t="shared" si="76"/>
        <v>0</v>
      </c>
      <c r="BJ76" s="30" t="s">
        <v>62</v>
      </c>
      <c r="BK76" s="28">
        <v>89</v>
      </c>
      <c r="BV76" s="28">
        <f t="shared" si="77"/>
        <v>21</v>
      </c>
      <c r="BW76" s="4" t="s">
        <v>255</v>
      </c>
    </row>
    <row r="77" spans="1:75" x14ac:dyDescent="0.25">
      <c r="A77" s="2" t="s">
        <v>256</v>
      </c>
      <c r="B77" s="3" t="s">
        <v>52</v>
      </c>
      <c r="C77" s="3" t="s">
        <v>257</v>
      </c>
      <c r="D77" s="49" t="s">
        <v>258</v>
      </c>
      <c r="E77" s="50"/>
      <c r="F77" s="3" t="s">
        <v>72</v>
      </c>
      <c r="G77" s="28">
        <v>245</v>
      </c>
      <c r="H77" s="28">
        <v>0</v>
      </c>
      <c r="I77" s="29">
        <v>21</v>
      </c>
      <c r="J77" s="28">
        <f t="shared" si="52"/>
        <v>0</v>
      </c>
      <c r="K77" s="28">
        <f t="shared" si="53"/>
        <v>0</v>
      </c>
      <c r="L77" s="28">
        <f t="shared" si="54"/>
        <v>0</v>
      </c>
      <c r="M77" s="28">
        <f t="shared" si="55"/>
        <v>0</v>
      </c>
      <c r="N77" s="28">
        <v>5.0000000000000002E-5</v>
      </c>
      <c r="O77" s="28">
        <f t="shared" si="56"/>
        <v>1.225E-2</v>
      </c>
      <c r="Y77" s="28">
        <f t="shared" si="57"/>
        <v>0</v>
      </c>
      <c r="AA77" s="28">
        <f t="shared" si="58"/>
        <v>0</v>
      </c>
      <c r="AB77" s="28">
        <f t="shared" si="59"/>
        <v>0</v>
      </c>
      <c r="AC77" s="28">
        <f t="shared" si="60"/>
        <v>0</v>
      </c>
      <c r="AD77" s="28">
        <f t="shared" si="61"/>
        <v>0</v>
      </c>
      <c r="AE77" s="28">
        <f t="shared" si="62"/>
        <v>0</v>
      </c>
      <c r="AF77" s="28">
        <f t="shared" si="63"/>
        <v>0</v>
      </c>
      <c r="AG77" s="28">
        <f t="shared" si="64"/>
        <v>0</v>
      </c>
      <c r="AH77" s="11" t="s">
        <v>52</v>
      </c>
      <c r="AI77" s="28">
        <f t="shared" si="65"/>
        <v>0</v>
      </c>
      <c r="AJ77" s="28">
        <f t="shared" si="66"/>
        <v>0</v>
      </c>
      <c r="AK77" s="28">
        <f t="shared" si="67"/>
        <v>0</v>
      </c>
      <c r="AM77" s="28">
        <v>21</v>
      </c>
      <c r="AN77" s="28">
        <f>H77*0.462571429</f>
        <v>0</v>
      </c>
      <c r="AO77" s="28">
        <f>H77*(1-0.462571429)</f>
        <v>0</v>
      </c>
      <c r="AP77" s="30" t="s">
        <v>55</v>
      </c>
      <c r="AU77" s="28">
        <f t="shared" si="68"/>
        <v>0</v>
      </c>
      <c r="AV77" s="28">
        <f t="shared" si="69"/>
        <v>0</v>
      </c>
      <c r="AW77" s="28">
        <f t="shared" si="70"/>
        <v>0</v>
      </c>
      <c r="AX77" s="30" t="s">
        <v>189</v>
      </c>
      <c r="AY77" s="30" t="s">
        <v>126</v>
      </c>
      <c r="AZ77" s="11" t="s">
        <v>61</v>
      </c>
      <c r="BB77" s="28">
        <f t="shared" si="71"/>
        <v>0</v>
      </c>
      <c r="BC77" s="28">
        <f t="shared" si="72"/>
        <v>0</v>
      </c>
      <c r="BD77" s="28">
        <v>0</v>
      </c>
      <c r="BE77" s="28">
        <f t="shared" si="73"/>
        <v>1.225E-2</v>
      </c>
      <c r="BG77" s="28">
        <f t="shared" si="74"/>
        <v>0</v>
      </c>
      <c r="BH77" s="28">
        <f t="shared" si="75"/>
        <v>0</v>
      </c>
      <c r="BI77" s="28">
        <f t="shared" si="76"/>
        <v>0</v>
      </c>
      <c r="BJ77" s="30" t="s">
        <v>62</v>
      </c>
      <c r="BK77" s="28">
        <v>89</v>
      </c>
      <c r="BV77" s="28">
        <f t="shared" si="77"/>
        <v>21</v>
      </c>
      <c r="BW77" s="4" t="s">
        <v>258</v>
      </c>
    </row>
    <row r="78" spans="1:75" x14ac:dyDescent="0.25">
      <c r="A78" s="2" t="s">
        <v>259</v>
      </c>
      <c r="B78" s="3" t="s">
        <v>52</v>
      </c>
      <c r="C78" s="3" t="s">
        <v>260</v>
      </c>
      <c r="D78" s="49" t="s">
        <v>261</v>
      </c>
      <c r="E78" s="50"/>
      <c r="F78" s="3" t="s">
        <v>72</v>
      </c>
      <c r="G78" s="28">
        <v>245</v>
      </c>
      <c r="H78" s="28">
        <v>0</v>
      </c>
      <c r="I78" s="29">
        <v>21</v>
      </c>
      <c r="J78" s="28">
        <f t="shared" si="52"/>
        <v>0</v>
      </c>
      <c r="K78" s="28">
        <f t="shared" si="53"/>
        <v>0</v>
      </c>
      <c r="L78" s="28">
        <f t="shared" si="54"/>
        <v>0</v>
      </c>
      <c r="M78" s="28">
        <f t="shared" si="55"/>
        <v>0</v>
      </c>
      <c r="N78" s="28">
        <v>1.0000000000000001E-5</v>
      </c>
      <c r="O78" s="28">
        <f t="shared" si="56"/>
        <v>2.4500000000000004E-3</v>
      </c>
      <c r="Y78" s="28">
        <f t="shared" si="57"/>
        <v>0</v>
      </c>
      <c r="AA78" s="28">
        <f t="shared" si="58"/>
        <v>0</v>
      </c>
      <c r="AB78" s="28">
        <f t="shared" si="59"/>
        <v>0</v>
      </c>
      <c r="AC78" s="28">
        <f t="shared" si="60"/>
        <v>0</v>
      </c>
      <c r="AD78" s="28">
        <f t="shared" si="61"/>
        <v>0</v>
      </c>
      <c r="AE78" s="28">
        <f t="shared" si="62"/>
        <v>0</v>
      </c>
      <c r="AF78" s="28">
        <f t="shared" si="63"/>
        <v>0</v>
      </c>
      <c r="AG78" s="28">
        <f t="shared" si="64"/>
        <v>0</v>
      </c>
      <c r="AH78" s="11" t="s">
        <v>52</v>
      </c>
      <c r="AI78" s="28">
        <f t="shared" si="65"/>
        <v>0</v>
      </c>
      <c r="AJ78" s="28">
        <f t="shared" si="66"/>
        <v>0</v>
      </c>
      <c r="AK78" s="28">
        <f t="shared" si="67"/>
        <v>0</v>
      </c>
      <c r="AM78" s="28">
        <v>21</v>
      </c>
      <c r="AN78" s="28">
        <f>H78*0.038529412</f>
        <v>0</v>
      </c>
      <c r="AO78" s="28">
        <f>H78*(1-0.038529412)</f>
        <v>0</v>
      </c>
      <c r="AP78" s="30" t="s">
        <v>55</v>
      </c>
      <c r="AU78" s="28">
        <f t="shared" si="68"/>
        <v>0</v>
      </c>
      <c r="AV78" s="28">
        <f t="shared" si="69"/>
        <v>0</v>
      </c>
      <c r="AW78" s="28">
        <f t="shared" si="70"/>
        <v>0</v>
      </c>
      <c r="AX78" s="30" t="s">
        <v>189</v>
      </c>
      <c r="AY78" s="30" t="s">
        <v>126</v>
      </c>
      <c r="AZ78" s="11" t="s">
        <v>61</v>
      </c>
      <c r="BB78" s="28">
        <f t="shared" si="71"/>
        <v>0</v>
      </c>
      <c r="BC78" s="28">
        <f t="shared" si="72"/>
        <v>0</v>
      </c>
      <c r="BD78" s="28">
        <v>0</v>
      </c>
      <c r="BE78" s="28">
        <f t="shared" si="73"/>
        <v>2.4500000000000004E-3</v>
      </c>
      <c r="BG78" s="28">
        <f t="shared" si="74"/>
        <v>0</v>
      </c>
      <c r="BH78" s="28">
        <f t="shared" si="75"/>
        <v>0</v>
      </c>
      <c r="BI78" s="28">
        <f t="shared" si="76"/>
        <v>0</v>
      </c>
      <c r="BJ78" s="30" t="s">
        <v>62</v>
      </c>
      <c r="BK78" s="28">
        <v>89</v>
      </c>
      <c r="BV78" s="28">
        <f t="shared" si="77"/>
        <v>21</v>
      </c>
      <c r="BW78" s="4" t="s">
        <v>261</v>
      </c>
    </row>
    <row r="79" spans="1:75" x14ac:dyDescent="0.25">
      <c r="A79" s="2" t="s">
        <v>262</v>
      </c>
      <c r="B79" s="3" t="s">
        <v>52</v>
      </c>
      <c r="C79" s="3" t="s">
        <v>263</v>
      </c>
      <c r="D79" s="49" t="s">
        <v>264</v>
      </c>
      <c r="E79" s="50"/>
      <c r="F79" s="3" t="s">
        <v>265</v>
      </c>
      <c r="G79" s="28">
        <v>3</v>
      </c>
      <c r="H79" s="28">
        <v>0</v>
      </c>
      <c r="I79" s="29">
        <v>21</v>
      </c>
      <c r="J79" s="28">
        <f t="shared" si="52"/>
        <v>0</v>
      </c>
      <c r="K79" s="28">
        <f t="shared" si="53"/>
        <v>0</v>
      </c>
      <c r="L79" s="28">
        <f t="shared" si="54"/>
        <v>0</v>
      </c>
      <c r="M79" s="28">
        <f t="shared" si="55"/>
        <v>0</v>
      </c>
      <c r="N79" s="28">
        <v>3.5029999999999999E-2</v>
      </c>
      <c r="O79" s="28">
        <f t="shared" si="56"/>
        <v>0.10508999999999999</v>
      </c>
      <c r="Y79" s="28">
        <f t="shared" si="57"/>
        <v>0</v>
      </c>
      <c r="AA79" s="28">
        <f t="shared" si="58"/>
        <v>0</v>
      </c>
      <c r="AB79" s="28">
        <f t="shared" si="59"/>
        <v>0</v>
      </c>
      <c r="AC79" s="28">
        <f t="shared" si="60"/>
        <v>0</v>
      </c>
      <c r="AD79" s="28">
        <f t="shared" si="61"/>
        <v>0</v>
      </c>
      <c r="AE79" s="28">
        <f t="shared" si="62"/>
        <v>0</v>
      </c>
      <c r="AF79" s="28">
        <f t="shared" si="63"/>
        <v>0</v>
      </c>
      <c r="AG79" s="28">
        <f t="shared" si="64"/>
        <v>0</v>
      </c>
      <c r="AH79" s="11" t="s">
        <v>52</v>
      </c>
      <c r="AI79" s="28">
        <f t="shared" si="65"/>
        <v>0</v>
      </c>
      <c r="AJ79" s="28">
        <f t="shared" si="66"/>
        <v>0</v>
      </c>
      <c r="AK79" s="28">
        <f t="shared" si="67"/>
        <v>0</v>
      </c>
      <c r="AM79" s="28">
        <v>21</v>
      </c>
      <c r="AN79" s="28">
        <f>H79*0.439502848</f>
        <v>0</v>
      </c>
      <c r="AO79" s="28">
        <f>H79*(1-0.439502848)</f>
        <v>0</v>
      </c>
      <c r="AP79" s="30" t="s">
        <v>55</v>
      </c>
      <c r="AU79" s="28">
        <f t="shared" si="68"/>
        <v>0</v>
      </c>
      <c r="AV79" s="28">
        <f t="shared" si="69"/>
        <v>0</v>
      </c>
      <c r="AW79" s="28">
        <f t="shared" si="70"/>
        <v>0</v>
      </c>
      <c r="AX79" s="30" t="s">
        <v>189</v>
      </c>
      <c r="AY79" s="30" t="s">
        <v>126</v>
      </c>
      <c r="AZ79" s="11" t="s">
        <v>61</v>
      </c>
      <c r="BB79" s="28">
        <f t="shared" si="71"/>
        <v>0</v>
      </c>
      <c r="BC79" s="28">
        <f t="shared" si="72"/>
        <v>0</v>
      </c>
      <c r="BD79" s="28">
        <v>0</v>
      </c>
      <c r="BE79" s="28">
        <f t="shared" si="73"/>
        <v>0.10508999999999999</v>
      </c>
      <c r="BG79" s="28">
        <f t="shared" si="74"/>
        <v>0</v>
      </c>
      <c r="BH79" s="28">
        <f t="shared" si="75"/>
        <v>0</v>
      </c>
      <c r="BI79" s="28">
        <f t="shared" si="76"/>
        <v>0</v>
      </c>
      <c r="BJ79" s="30" t="s">
        <v>62</v>
      </c>
      <c r="BK79" s="28">
        <v>89</v>
      </c>
      <c r="BV79" s="28">
        <f t="shared" si="77"/>
        <v>21</v>
      </c>
      <c r="BW79" s="4" t="s">
        <v>264</v>
      </c>
    </row>
    <row r="80" spans="1:75" x14ac:dyDescent="0.25">
      <c r="A80" s="2" t="s">
        <v>266</v>
      </c>
      <c r="B80" s="3" t="s">
        <v>52</v>
      </c>
      <c r="C80" s="3" t="s">
        <v>175</v>
      </c>
      <c r="D80" s="49" t="s">
        <v>176</v>
      </c>
      <c r="E80" s="50"/>
      <c r="F80" s="3" t="s">
        <v>177</v>
      </c>
      <c r="G80" s="28">
        <v>0.7</v>
      </c>
      <c r="H80" s="28">
        <v>0</v>
      </c>
      <c r="I80" s="29">
        <v>21</v>
      </c>
      <c r="J80" s="28">
        <f t="shared" si="52"/>
        <v>0</v>
      </c>
      <c r="K80" s="28">
        <f t="shared" si="53"/>
        <v>0</v>
      </c>
      <c r="L80" s="28">
        <f t="shared" si="54"/>
        <v>0</v>
      </c>
      <c r="M80" s="28">
        <f t="shared" si="55"/>
        <v>0</v>
      </c>
      <c r="N80" s="28">
        <v>0</v>
      </c>
      <c r="O80" s="28">
        <f t="shared" si="56"/>
        <v>0</v>
      </c>
      <c r="Y80" s="28">
        <f t="shared" si="57"/>
        <v>0</v>
      </c>
      <c r="AA80" s="28">
        <f t="shared" si="58"/>
        <v>0</v>
      </c>
      <c r="AB80" s="28">
        <f t="shared" si="59"/>
        <v>0</v>
      </c>
      <c r="AC80" s="28">
        <f t="shared" si="60"/>
        <v>0</v>
      </c>
      <c r="AD80" s="28">
        <f t="shared" si="61"/>
        <v>0</v>
      </c>
      <c r="AE80" s="28">
        <f t="shared" si="62"/>
        <v>0</v>
      </c>
      <c r="AF80" s="28">
        <f t="shared" si="63"/>
        <v>0</v>
      </c>
      <c r="AG80" s="28">
        <f t="shared" si="64"/>
        <v>0</v>
      </c>
      <c r="AH80" s="11" t="s">
        <v>52</v>
      </c>
      <c r="AI80" s="28">
        <f t="shared" si="65"/>
        <v>0</v>
      </c>
      <c r="AJ80" s="28">
        <f t="shared" si="66"/>
        <v>0</v>
      </c>
      <c r="AK80" s="28">
        <f t="shared" si="67"/>
        <v>0</v>
      </c>
      <c r="AM80" s="28">
        <v>21</v>
      </c>
      <c r="AN80" s="28">
        <f>H80*0.010610943</f>
        <v>0</v>
      </c>
      <c r="AO80" s="28">
        <f>H80*(1-0.010610943)</f>
        <v>0</v>
      </c>
      <c r="AP80" s="30" t="s">
        <v>73</v>
      </c>
      <c r="AU80" s="28">
        <f t="shared" si="68"/>
        <v>0</v>
      </c>
      <c r="AV80" s="28">
        <f t="shared" si="69"/>
        <v>0</v>
      </c>
      <c r="AW80" s="28">
        <f t="shared" si="70"/>
        <v>0</v>
      </c>
      <c r="AX80" s="30" t="s">
        <v>189</v>
      </c>
      <c r="AY80" s="30" t="s">
        <v>126</v>
      </c>
      <c r="AZ80" s="11" t="s">
        <v>61</v>
      </c>
      <c r="BB80" s="28">
        <f t="shared" si="71"/>
        <v>0</v>
      </c>
      <c r="BC80" s="28">
        <f t="shared" si="72"/>
        <v>0</v>
      </c>
      <c r="BD80" s="28">
        <v>0</v>
      </c>
      <c r="BE80" s="28">
        <f t="shared" si="73"/>
        <v>0</v>
      </c>
      <c r="BG80" s="28">
        <f t="shared" si="74"/>
        <v>0</v>
      </c>
      <c r="BH80" s="28">
        <f t="shared" si="75"/>
        <v>0</v>
      </c>
      <c r="BI80" s="28">
        <f t="shared" si="76"/>
        <v>0</v>
      </c>
      <c r="BJ80" s="30" t="s">
        <v>62</v>
      </c>
      <c r="BK80" s="28">
        <v>89</v>
      </c>
      <c r="BV80" s="28">
        <f t="shared" si="77"/>
        <v>21</v>
      </c>
      <c r="BW80" s="4" t="s">
        <v>176</v>
      </c>
    </row>
    <row r="81" spans="1:75" x14ac:dyDescent="0.25">
      <c r="A81" s="2" t="s">
        <v>267</v>
      </c>
      <c r="B81" s="3" t="s">
        <v>52</v>
      </c>
      <c r="C81" s="3" t="s">
        <v>179</v>
      </c>
      <c r="D81" s="49" t="s">
        <v>180</v>
      </c>
      <c r="E81" s="50"/>
      <c r="F81" s="3" t="s">
        <v>177</v>
      </c>
      <c r="G81" s="28">
        <v>6</v>
      </c>
      <c r="H81" s="28">
        <v>0</v>
      </c>
      <c r="I81" s="29">
        <v>21</v>
      </c>
      <c r="J81" s="28">
        <f t="shared" si="52"/>
        <v>0</v>
      </c>
      <c r="K81" s="28">
        <f t="shared" si="53"/>
        <v>0</v>
      </c>
      <c r="L81" s="28">
        <f t="shared" si="54"/>
        <v>0</v>
      </c>
      <c r="M81" s="28">
        <f t="shared" si="55"/>
        <v>0</v>
      </c>
      <c r="N81" s="28">
        <v>0</v>
      </c>
      <c r="O81" s="28">
        <f t="shared" si="56"/>
        <v>0</v>
      </c>
      <c r="Y81" s="28">
        <f t="shared" si="57"/>
        <v>0</v>
      </c>
      <c r="AA81" s="28">
        <f t="shared" si="58"/>
        <v>0</v>
      </c>
      <c r="AB81" s="28">
        <f t="shared" si="59"/>
        <v>0</v>
      </c>
      <c r="AC81" s="28">
        <f t="shared" si="60"/>
        <v>0</v>
      </c>
      <c r="AD81" s="28">
        <f t="shared" si="61"/>
        <v>0</v>
      </c>
      <c r="AE81" s="28">
        <f t="shared" si="62"/>
        <v>0</v>
      </c>
      <c r="AF81" s="28">
        <f t="shared" si="63"/>
        <v>0</v>
      </c>
      <c r="AG81" s="28">
        <f t="shared" si="64"/>
        <v>0</v>
      </c>
      <c r="AH81" s="11" t="s">
        <v>52</v>
      </c>
      <c r="AI81" s="28">
        <f t="shared" si="65"/>
        <v>0</v>
      </c>
      <c r="AJ81" s="28">
        <f t="shared" si="66"/>
        <v>0</v>
      </c>
      <c r="AK81" s="28">
        <f t="shared" si="67"/>
        <v>0</v>
      </c>
      <c r="AM81" s="28">
        <v>21</v>
      </c>
      <c r="AN81" s="28">
        <f>H81*0</f>
        <v>0</v>
      </c>
      <c r="AO81" s="28">
        <f>H81*(1-0)</f>
        <v>0</v>
      </c>
      <c r="AP81" s="30" t="s">
        <v>73</v>
      </c>
      <c r="AU81" s="28">
        <f t="shared" si="68"/>
        <v>0</v>
      </c>
      <c r="AV81" s="28">
        <f t="shared" si="69"/>
        <v>0</v>
      </c>
      <c r="AW81" s="28">
        <f t="shared" si="70"/>
        <v>0</v>
      </c>
      <c r="AX81" s="30" t="s">
        <v>189</v>
      </c>
      <c r="AY81" s="30" t="s">
        <v>126</v>
      </c>
      <c r="AZ81" s="11" t="s">
        <v>61</v>
      </c>
      <c r="BB81" s="28">
        <f t="shared" si="71"/>
        <v>0</v>
      </c>
      <c r="BC81" s="28">
        <f t="shared" si="72"/>
        <v>0</v>
      </c>
      <c r="BD81" s="28">
        <v>0</v>
      </c>
      <c r="BE81" s="28">
        <f t="shared" si="73"/>
        <v>0</v>
      </c>
      <c r="BG81" s="28">
        <f t="shared" si="74"/>
        <v>0</v>
      </c>
      <c r="BH81" s="28">
        <f t="shared" si="75"/>
        <v>0</v>
      </c>
      <c r="BI81" s="28">
        <f t="shared" si="76"/>
        <v>0</v>
      </c>
      <c r="BJ81" s="30" t="s">
        <v>62</v>
      </c>
      <c r="BK81" s="28">
        <v>89</v>
      </c>
      <c r="BV81" s="28">
        <f t="shared" si="77"/>
        <v>21</v>
      </c>
      <c r="BW81" s="4" t="s">
        <v>180</v>
      </c>
    </row>
    <row r="82" spans="1:75" x14ac:dyDescent="0.25">
      <c r="A82" s="2" t="s">
        <v>268</v>
      </c>
      <c r="B82" s="3" t="s">
        <v>52</v>
      </c>
      <c r="C82" s="3" t="s">
        <v>269</v>
      </c>
      <c r="D82" s="49" t="s">
        <v>270</v>
      </c>
      <c r="E82" s="50"/>
      <c r="F82" s="3" t="s">
        <v>177</v>
      </c>
      <c r="G82" s="28">
        <v>0.7</v>
      </c>
      <c r="H82" s="28">
        <v>0</v>
      </c>
      <c r="I82" s="29">
        <v>21</v>
      </c>
      <c r="J82" s="28">
        <f t="shared" si="52"/>
        <v>0</v>
      </c>
      <c r="K82" s="28">
        <f t="shared" si="53"/>
        <v>0</v>
      </c>
      <c r="L82" s="28">
        <f t="shared" si="54"/>
        <v>0</v>
      </c>
      <c r="M82" s="28">
        <f t="shared" si="55"/>
        <v>0</v>
      </c>
      <c r="N82" s="28">
        <v>0</v>
      </c>
      <c r="O82" s="28">
        <f t="shared" si="56"/>
        <v>0</v>
      </c>
      <c r="Y82" s="28">
        <f t="shared" si="57"/>
        <v>0</v>
      </c>
      <c r="AA82" s="28">
        <f t="shared" si="58"/>
        <v>0</v>
      </c>
      <c r="AB82" s="28">
        <f t="shared" si="59"/>
        <v>0</v>
      </c>
      <c r="AC82" s="28">
        <f t="shared" si="60"/>
        <v>0</v>
      </c>
      <c r="AD82" s="28">
        <f t="shared" si="61"/>
        <v>0</v>
      </c>
      <c r="AE82" s="28">
        <f t="shared" si="62"/>
        <v>0</v>
      </c>
      <c r="AF82" s="28">
        <f t="shared" si="63"/>
        <v>0</v>
      </c>
      <c r="AG82" s="28">
        <f t="shared" si="64"/>
        <v>0</v>
      </c>
      <c r="AH82" s="11" t="s">
        <v>52</v>
      </c>
      <c r="AI82" s="28">
        <f t="shared" si="65"/>
        <v>0</v>
      </c>
      <c r="AJ82" s="28">
        <f t="shared" si="66"/>
        <v>0</v>
      </c>
      <c r="AK82" s="28">
        <f t="shared" si="67"/>
        <v>0</v>
      </c>
      <c r="AM82" s="28">
        <v>21</v>
      </c>
      <c r="AN82" s="28">
        <f>H82*0</f>
        <v>0</v>
      </c>
      <c r="AO82" s="28">
        <f>H82*(1-0)</f>
        <v>0</v>
      </c>
      <c r="AP82" s="30" t="s">
        <v>73</v>
      </c>
      <c r="AU82" s="28">
        <f t="shared" si="68"/>
        <v>0</v>
      </c>
      <c r="AV82" s="28">
        <f t="shared" si="69"/>
        <v>0</v>
      </c>
      <c r="AW82" s="28">
        <f t="shared" si="70"/>
        <v>0</v>
      </c>
      <c r="AX82" s="30" t="s">
        <v>189</v>
      </c>
      <c r="AY82" s="30" t="s">
        <v>126</v>
      </c>
      <c r="AZ82" s="11" t="s">
        <v>61</v>
      </c>
      <c r="BB82" s="28">
        <f t="shared" si="71"/>
        <v>0</v>
      </c>
      <c r="BC82" s="28">
        <f t="shared" si="72"/>
        <v>0</v>
      </c>
      <c r="BD82" s="28">
        <v>0</v>
      </c>
      <c r="BE82" s="28">
        <f t="shared" si="73"/>
        <v>0</v>
      </c>
      <c r="BG82" s="28">
        <f t="shared" si="74"/>
        <v>0</v>
      </c>
      <c r="BH82" s="28">
        <f t="shared" si="75"/>
        <v>0</v>
      </c>
      <c r="BI82" s="28">
        <f t="shared" si="76"/>
        <v>0</v>
      </c>
      <c r="BJ82" s="30" t="s">
        <v>62</v>
      </c>
      <c r="BK82" s="28">
        <v>89</v>
      </c>
      <c r="BV82" s="28">
        <f t="shared" si="77"/>
        <v>21</v>
      </c>
      <c r="BW82" s="4" t="s">
        <v>270</v>
      </c>
    </row>
    <row r="83" spans="1:75" x14ac:dyDescent="0.25">
      <c r="A83" s="31" t="s">
        <v>52</v>
      </c>
      <c r="B83" s="32" t="s">
        <v>52</v>
      </c>
      <c r="C83" s="32" t="s">
        <v>271</v>
      </c>
      <c r="D83" s="51" t="s">
        <v>272</v>
      </c>
      <c r="E83" s="52"/>
      <c r="F83" s="33" t="s">
        <v>3</v>
      </c>
      <c r="G83" s="33" t="s">
        <v>3</v>
      </c>
      <c r="H83" s="33"/>
      <c r="I83" s="33" t="s">
        <v>3</v>
      </c>
      <c r="J83" s="1">
        <f>J84+J87+J89</f>
        <v>0</v>
      </c>
      <c r="K83" s="1">
        <f>K84+K87+K89</f>
        <v>0</v>
      </c>
      <c r="L83" s="1">
        <f>L84+L87+L89</f>
        <v>0</v>
      </c>
      <c r="M83" s="1">
        <f>M84+M87+M89</f>
        <v>0</v>
      </c>
      <c r="N83" s="11" t="s">
        <v>52</v>
      </c>
      <c r="O83" s="1">
        <f>O84+O87+O89</f>
        <v>0</v>
      </c>
      <c r="AH83" s="11" t="s">
        <v>52</v>
      </c>
    </row>
    <row r="84" spans="1:75" x14ac:dyDescent="0.25">
      <c r="A84" s="31" t="s">
        <v>52</v>
      </c>
      <c r="B84" s="32" t="s">
        <v>52</v>
      </c>
      <c r="C84" s="32" t="s">
        <v>273</v>
      </c>
      <c r="D84" s="51" t="s">
        <v>274</v>
      </c>
      <c r="E84" s="52"/>
      <c r="F84" s="33" t="s">
        <v>3</v>
      </c>
      <c r="G84" s="33" t="s">
        <v>3</v>
      </c>
      <c r="H84" s="33" t="s">
        <v>3</v>
      </c>
      <c r="I84" s="33" t="s">
        <v>3</v>
      </c>
      <c r="J84" s="1">
        <f>SUM(J85:J86)</f>
        <v>0</v>
      </c>
      <c r="K84" s="1">
        <f>SUM(K85:K86)</f>
        <v>0</v>
      </c>
      <c r="L84" s="1">
        <f>SUM(L85:L86)</f>
        <v>0</v>
      </c>
      <c r="M84" s="1">
        <f>SUM(M85:M86)</f>
        <v>0</v>
      </c>
      <c r="N84" s="11" t="s">
        <v>52</v>
      </c>
      <c r="O84" s="1">
        <f>SUM(O85:O86)</f>
        <v>0</v>
      </c>
      <c r="AH84" s="11" t="s">
        <v>52</v>
      </c>
      <c r="AR84" s="1">
        <f>SUM(AI85:AI86)</f>
        <v>0</v>
      </c>
      <c r="AS84" s="1">
        <f>SUM(AJ85:AJ86)</f>
        <v>0</v>
      </c>
      <c r="AT84" s="1">
        <f>SUM(AK85:AK86)</f>
        <v>0</v>
      </c>
    </row>
    <row r="85" spans="1:75" x14ac:dyDescent="0.25">
      <c r="A85" s="2" t="s">
        <v>275</v>
      </c>
      <c r="B85" s="3" t="s">
        <v>52</v>
      </c>
      <c r="C85" s="3" t="s">
        <v>276</v>
      </c>
      <c r="D85" s="49" t="s">
        <v>277</v>
      </c>
      <c r="E85" s="50"/>
      <c r="F85" s="3" t="s">
        <v>278</v>
      </c>
      <c r="G85" s="28">
        <v>1</v>
      </c>
      <c r="H85" s="28">
        <v>0</v>
      </c>
      <c r="I85" s="29">
        <v>21</v>
      </c>
      <c r="J85" s="28">
        <f>ROUND(G85*AN85,2)</f>
        <v>0</v>
      </c>
      <c r="K85" s="28">
        <f>ROUND(G85*AO85,2)</f>
        <v>0</v>
      </c>
      <c r="L85" s="28">
        <f>ROUND(G85*H85,2)</f>
        <v>0</v>
      </c>
      <c r="M85" s="28">
        <f>L85*(1+BV85/100)</f>
        <v>0</v>
      </c>
      <c r="N85" s="28">
        <v>0</v>
      </c>
      <c r="O85" s="28">
        <f>G85*N85</f>
        <v>0</v>
      </c>
      <c r="Y85" s="28">
        <f>ROUND(IF(AP85="5",BI85,0),2)</f>
        <v>0</v>
      </c>
      <c r="AA85" s="28">
        <f>ROUND(IF(AP85="1",BG85,0),2)</f>
        <v>0</v>
      </c>
      <c r="AB85" s="28">
        <f>ROUND(IF(AP85="1",BH85,0),2)</f>
        <v>0</v>
      </c>
      <c r="AC85" s="28">
        <f>ROUND(IF(AP85="7",BG85,0),2)</f>
        <v>0</v>
      </c>
      <c r="AD85" s="28">
        <f>ROUND(IF(AP85="7",BH85,0),2)</f>
        <v>0</v>
      </c>
      <c r="AE85" s="28">
        <f>ROUND(IF(AP85="2",BG85,0),2)</f>
        <v>0</v>
      </c>
      <c r="AF85" s="28">
        <f>ROUND(IF(AP85="2",BH85,0),2)</f>
        <v>0</v>
      </c>
      <c r="AG85" s="28">
        <f>ROUND(IF(AP85="0",BI85,0),2)</f>
        <v>0</v>
      </c>
      <c r="AH85" s="11" t="s">
        <v>52</v>
      </c>
      <c r="AI85" s="28">
        <f>IF(AM85=0,L85,0)</f>
        <v>0</v>
      </c>
      <c r="AJ85" s="28">
        <f>IF(AM85=12,L85,0)</f>
        <v>0</v>
      </c>
      <c r="AK85" s="28">
        <f>IF(AM85=21,L85,0)</f>
        <v>0</v>
      </c>
      <c r="AM85" s="28">
        <v>21</v>
      </c>
      <c r="AN85" s="28">
        <f>H85*0</f>
        <v>0</v>
      </c>
      <c r="AO85" s="28">
        <f>H85*(1-0)</f>
        <v>0</v>
      </c>
      <c r="AP85" s="30" t="s">
        <v>279</v>
      </c>
      <c r="AU85" s="28">
        <f>ROUND(AV85+AW85,2)</f>
        <v>0</v>
      </c>
      <c r="AV85" s="28">
        <f>ROUND(G85*AN85,2)</f>
        <v>0</v>
      </c>
      <c r="AW85" s="28">
        <f>ROUND(G85*AO85,2)</f>
        <v>0</v>
      </c>
      <c r="AX85" s="30" t="s">
        <v>280</v>
      </c>
      <c r="AY85" s="30" t="s">
        <v>281</v>
      </c>
      <c r="AZ85" s="11" t="s">
        <v>61</v>
      </c>
      <c r="BB85" s="28">
        <f>AV85+AW85</f>
        <v>0</v>
      </c>
      <c r="BC85" s="28">
        <f>H85/(100-BD85)*100</f>
        <v>0</v>
      </c>
      <c r="BD85" s="28">
        <v>0</v>
      </c>
      <c r="BE85" s="28">
        <f>O85</f>
        <v>0</v>
      </c>
      <c r="BG85" s="28">
        <f>G85*AN85</f>
        <v>0</v>
      </c>
      <c r="BH85" s="28">
        <f>G85*AO85</f>
        <v>0</v>
      </c>
      <c r="BI85" s="28">
        <f>G85*H85</f>
        <v>0</v>
      </c>
      <c r="BJ85" s="30" t="s">
        <v>62</v>
      </c>
      <c r="BK85" s="28"/>
      <c r="BL85" s="28">
        <f>G85*H85</f>
        <v>0</v>
      </c>
      <c r="BV85" s="28">
        <f>I85</f>
        <v>21</v>
      </c>
      <c r="BW85" s="4" t="s">
        <v>277</v>
      </c>
    </row>
    <row r="86" spans="1:75" x14ac:dyDescent="0.25">
      <c r="A86" s="2" t="s">
        <v>282</v>
      </c>
      <c r="B86" s="3" t="s">
        <v>52</v>
      </c>
      <c r="C86" s="3" t="s">
        <v>283</v>
      </c>
      <c r="D86" s="49" t="s">
        <v>284</v>
      </c>
      <c r="E86" s="50"/>
      <c r="F86" s="3" t="s">
        <v>278</v>
      </c>
      <c r="G86" s="28">
        <v>1</v>
      </c>
      <c r="H86" s="28">
        <v>0</v>
      </c>
      <c r="I86" s="29">
        <v>21</v>
      </c>
      <c r="J86" s="28">
        <f>ROUND(G86*AN86,2)</f>
        <v>0</v>
      </c>
      <c r="K86" s="28">
        <f>ROUND(G86*AO86,2)</f>
        <v>0</v>
      </c>
      <c r="L86" s="28">
        <f>ROUND(G86*H86,2)</f>
        <v>0</v>
      </c>
      <c r="M86" s="28">
        <f>L86*(1+BV86/100)</f>
        <v>0</v>
      </c>
      <c r="N86" s="28">
        <v>0</v>
      </c>
      <c r="O86" s="28">
        <f>G86*N86</f>
        <v>0</v>
      </c>
      <c r="Y86" s="28">
        <f>ROUND(IF(AP86="5",BI86,0),2)</f>
        <v>0</v>
      </c>
      <c r="AA86" s="28">
        <f>ROUND(IF(AP86="1",BG86,0),2)</f>
        <v>0</v>
      </c>
      <c r="AB86" s="28">
        <f>ROUND(IF(AP86="1",BH86,0),2)</f>
        <v>0</v>
      </c>
      <c r="AC86" s="28">
        <f>ROUND(IF(AP86="7",BG86,0),2)</f>
        <v>0</v>
      </c>
      <c r="AD86" s="28">
        <f>ROUND(IF(AP86="7",BH86,0),2)</f>
        <v>0</v>
      </c>
      <c r="AE86" s="28">
        <f>ROUND(IF(AP86="2",BG86,0),2)</f>
        <v>0</v>
      </c>
      <c r="AF86" s="28">
        <f>ROUND(IF(AP86="2",BH86,0),2)</f>
        <v>0</v>
      </c>
      <c r="AG86" s="28">
        <f>ROUND(IF(AP86="0",BI86,0),2)</f>
        <v>0</v>
      </c>
      <c r="AH86" s="11" t="s">
        <v>52</v>
      </c>
      <c r="AI86" s="28">
        <f>IF(AM86=0,L86,0)</f>
        <v>0</v>
      </c>
      <c r="AJ86" s="28">
        <f>IF(AM86=12,L86,0)</f>
        <v>0</v>
      </c>
      <c r="AK86" s="28">
        <f>IF(AM86=21,L86,0)</f>
        <v>0</v>
      </c>
      <c r="AM86" s="28">
        <v>21</v>
      </c>
      <c r="AN86" s="28">
        <f>H86*0</f>
        <v>0</v>
      </c>
      <c r="AO86" s="28">
        <f>H86*(1-0)</f>
        <v>0</v>
      </c>
      <c r="AP86" s="30" t="s">
        <v>279</v>
      </c>
      <c r="AU86" s="28">
        <f>ROUND(AV86+AW86,2)</f>
        <v>0</v>
      </c>
      <c r="AV86" s="28">
        <f>ROUND(G86*AN86,2)</f>
        <v>0</v>
      </c>
      <c r="AW86" s="28">
        <f>ROUND(G86*AO86,2)</f>
        <v>0</v>
      </c>
      <c r="AX86" s="30" t="s">
        <v>280</v>
      </c>
      <c r="AY86" s="30" t="s">
        <v>281</v>
      </c>
      <c r="AZ86" s="11" t="s">
        <v>61</v>
      </c>
      <c r="BB86" s="28">
        <f>AV86+AW86</f>
        <v>0</v>
      </c>
      <c r="BC86" s="28">
        <f>H86/(100-BD86)*100</f>
        <v>0</v>
      </c>
      <c r="BD86" s="28">
        <v>0</v>
      </c>
      <c r="BE86" s="28">
        <f>O86</f>
        <v>0</v>
      </c>
      <c r="BG86" s="28">
        <f>G86*AN86</f>
        <v>0</v>
      </c>
      <c r="BH86" s="28">
        <f>G86*AO86</f>
        <v>0</v>
      </c>
      <c r="BI86" s="28">
        <f>G86*H86</f>
        <v>0</v>
      </c>
      <c r="BJ86" s="30" t="s">
        <v>62</v>
      </c>
      <c r="BK86" s="28"/>
      <c r="BL86" s="28">
        <f>G86*H86</f>
        <v>0</v>
      </c>
      <c r="BV86" s="28">
        <f>I86</f>
        <v>21</v>
      </c>
      <c r="BW86" s="4" t="s">
        <v>284</v>
      </c>
    </row>
    <row r="87" spans="1:75" x14ac:dyDescent="0.25">
      <c r="A87" s="31" t="s">
        <v>52</v>
      </c>
      <c r="B87" s="32" t="s">
        <v>52</v>
      </c>
      <c r="C87" s="32" t="s">
        <v>285</v>
      </c>
      <c r="D87" s="51" t="s">
        <v>286</v>
      </c>
      <c r="E87" s="52"/>
      <c r="F87" s="33" t="s">
        <v>3</v>
      </c>
      <c r="G87" s="33" t="s">
        <v>3</v>
      </c>
      <c r="H87" s="33" t="s">
        <v>3</v>
      </c>
      <c r="I87" s="33" t="s">
        <v>3</v>
      </c>
      <c r="J87" s="1">
        <f>SUM(J88:J88)</f>
        <v>0</v>
      </c>
      <c r="K87" s="1">
        <f>SUM(K88:K88)</f>
        <v>0</v>
      </c>
      <c r="L87" s="1">
        <f>SUM(L88:L88)</f>
        <v>0</v>
      </c>
      <c r="M87" s="1">
        <f>SUM(M88:M88)</f>
        <v>0</v>
      </c>
      <c r="N87" s="11" t="s">
        <v>52</v>
      </c>
      <c r="O87" s="1">
        <f>SUM(O88:O88)</f>
        <v>0</v>
      </c>
      <c r="AH87" s="11" t="s">
        <v>52</v>
      </c>
      <c r="AR87" s="1">
        <f>SUM(AI88:AI88)</f>
        <v>0</v>
      </c>
      <c r="AS87" s="1">
        <f>SUM(AJ88:AJ88)</f>
        <v>0</v>
      </c>
      <c r="AT87" s="1">
        <f>SUM(AK88:AK88)</f>
        <v>0</v>
      </c>
    </row>
    <row r="88" spans="1:75" x14ac:dyDescent="0.25">
      <c r="A88" s="2" t="s">
        <v>287</v>
      </c>
      <c r="B88" s="3" t="s">
        <v>52</v>
      </c>
      <c r="C88" s="3" t="s">
        <v>288</v>
      </c>
      <c r="D88" s="49" t="s">
        <v>289</v>
      </c>
      <c r="E88" s="50"/>
      <c r="F88" s="3" t="s">
        <v>278</v>
      </c>
      <c r="G88" s="28">
        <v>1</v>
      </c>
      <c r="H88" s="28">
        <v>0</v>
      </c>
      <c r="I88" s="29">
        <v>21</v>
      </c>
      <c r="J88" s="28">
        <f>ROUND(G88*AN88,2)</f>
        <v>0</v>
      </c>
      <c r="K88" s="28">
        <f>ROUND(G88*AO88,2)</f>
        <v>0</v>
      </c>
      <c r="L88" s="28">
        <f>ROUND(G88*H88,2)</f>
        <v>0</v>
      </c>
      <c r="M88" s="28">
        <f>L88*(1+BV88/100)</f>
        <v>0</v>
      </c>
      <c r="N88" s="28">
        <v>0</v>
      </c>
      <c r="O88" s="28">
        <f>G88*N88</f>
        <v>0</v>
      </c>
      <c r="Y88" s="28">
        <f>ROUND(IF(AP88="5",BI88,0),2)</f>
        <v>0</v>
      </c>
      <c r="AA88" s="28">
        <f>ROUND(IF(AP88="1",BG88,0),2)</f>
        <v>0</v>
      </c>
      <c r="AB88" s="28">
        <f>ROUND(IF(AP88="1",BH88,0),2)</f>
        <v>0</v>
      </c>
      <c r="AC88" s="28">
        <f>ROUND(IF(AP88="7",BG88,0),2)</f>
        <v>0</v>
      </c>
      <c r="AD88" s="28">
        <f>ROUND(IF(AP88="7",BH88,0),2)</f>
        <v>0</v>
      </c>
      <c r="AE88" s="28">
        <f>ROUND(IF(AP88="2",BG88,0),2)</f>
        <v>0</v>
      </c>
      <c r="AF88" s="28">
        <f>ROUND(IF(AP88="2",BH88,0),2)</f>
        <v>0</v>
      </c>
      <c r="AG88" s="28">
        <f>ROUND(IF(AP88="0",BI88,0),2)</f>
        <v>0</v>
      </c>
      <c r="AH88" s="11" t="s">
        <v>52</v>
      </c>
      <c r="AI88" s="28">
        <f>IF(AM88=0,L88,0)</f>
        <v>0</v>
      </c>
      <c r="AJ88" s="28">
        <f>IF(AM88=12,L88,0)</f>
        <v>0</v>
      </c>
      <c r="AK88" s="28">
        <f>IF(AM88=21,L88,0)</f>
        <v>0</v>
      </c>
      <c r="AM88" s="28">
        <v>21</v>
      </c>
      <c r="AN88" s="28">
        <f>H88*0</f>
        <v>0</v>
      </c>
      <c r="AO88" s="28">
        <f>H88*(1-0)</f>
        <v>0</v>
      </c>
      <c r="AP88" s="30" t="s">
        <v>279</v>
      </c>
      <c r="AU88" s="28">
        <f>ROUND(AV88+AW88,2)</f>
        <v>0</v>
      </c>
      <c r="AV88" s="28">
        <f>ROUND(G88*AN88,2)</f>
        <v>0</v>
      </c>
      <c r="AW88" s="28">
        <f>ROUND(G88*AO88,2)</f>
        <v>0</v>
      </c>
      <c r="AX88" s="30" t="s">
        <v>290</v>
      </c>
      <c r="AY88" s="30" t="s">
        <v>281</v>
      </c>
      <c r="AZ88" s="11" t="s">
        <v>61</v>
      </c>
      <c r="BB88" s="28">
        <f>AV88+AW88</f>
        <v>0</v>
      </c>
      <c r="BC88" s="28">
        <f>H88/(100-BD88)*100</f>
        <v>0</v>
      </c>
      <c r="BD88" s="28">
        <v>0</v>
      </c>
      <c r="BE88" s="28">
        <f>O88</f>
        <v>0</v>
      </c>
      <c r="BG88" s="28">
        <f>G88*AN88</f>
        <v>0</v>
      </c>
      <c r="BH88" s="28">
        <f>G88*AO88</f>
        <v>0</v>
      </c>
      <c r="BI88" s="28">
        <f>G88*H88</f>
        <v>0</v>
      </c>
      <c r="BJ88" s="30" t="s">
        <v>62</v>
      </c>
      <c r="BK88" s="28"/>
      <c r="BN88" s="28">
        <f>G88*H88</f>
        <v>0</v>
      </c>
      <c r="BV88" s="28">
        <f>I88</f>
        <v>21</v>
      </c>
      <c r="BW88" s="4" t="s">
        <v>289</v>
      </c>
    </row>
    <row r="89" spans="1:75" x14ac:dyDescent="0.25">
      <c r="A89" s="31" t="s">
        <v>52</v>
      </c>
      <c r="B89" s="32" t="s">
        <v>52</v>
      </c>
      <c r="C89" s="32" t="s">
        <v>291</v>
      </c>
      <c r="D89" s="51" t="s">
        <v>292</v>
      </c>
      <c r="E89" s="52"/>
      <c r="F89" s="33" t="s">
        <v>3</v>
      </c>
      <c r="G89" s="33" t="s">
        <v>3</v>
      </c>
      <c r="H89" s="33" t="s">
        <v>3</v>
      </c>
      <c r="I89" s="33" t="s">
        <v>3</v>
      </c>
      <c r="J89" s="1">
        <f>SUM(J90:J93)</f>
        <v>0</v>
      </c>
      <c r="K89" s="1">
        <f>SUM(K90:K93)</f>
        <v>0</v>
      </c>
      <c r="L89" s="1">
        <f>SUM(L90:L93)</f>
        <v>0</v>
      </c>
      <c r="M89" s="1">
        <f>SUM(M90:M93)</f>
        <v>0</v>
      </c>
      <c r="N89" s="11" t="s">
        <v>52</v>
      </c>
      <c r="O89" s="1">
        <f>SUM(O90:O93)</f>
        <v>0</v>
      </c>
      <c r="AH89" s="11" t="s">
        <v>52</v>
      </c>
      <c r="AR89" s="1">
        <f>SUM(AI90:AI93)</f>
        <v>0</v>
      </c>
      <c r="AS89" s="1">
        <f>SUM(AJ90:AJ93)</f>
        <v>0</v>
      </c>
      <c r="AT89" s="1">
        <f>SUM(AK90:AK93)</f>
        <v>0</v>
      </c>
    </row>
    <row r="90" spans="1:75" x14ac:dyDescent="0.25">
      <c r="A90" s="2" t="s">
        <v>293</v>
      </c>
      <c r="B90" s="3" t="s">
        <v>52</v>
      </c>
      <c r="C90" s="3" t="s">
        <v>294</v>
      </c>
      <c r="D90" s="49" t="s">
        <v>295</v>
      </c>
      <c r="E90" s="50"/>
      <c r="F90" s="3" t="s">
        <v>278</v>
      </c>
      <c r="G90" s="28">
        <v>1</v>
      </c>
      <c r="H90" s="28">
        <v>0</v>
      </c>
      <c r="I90" s="29">
        <v>21</v>
      </c>
      <c r="J90" s="28">
        <f>ROUND(G90*AN90,2)</f>
        <v>0</v>
      </c>
      <c r="K90" s="28">
        <f>ROUND(G90*AO90,2)</f>
        <v>0</v>
      </c>
      <c r="L90" s="28">
        <f>ROUND(G90*H90,2)</f>
        <v>0</v>
      </c>
      <c r="M90" s="28">
        <f>L90*(1+BV90/100)</f>
        <v>0</v>
      </c>
      <c r="N90" s="28">
        <v>0</v>
      </c>
      <c r="O90" s="28">
        <f>G90*N90</f>
        <v>0</v>
      </c>
      <c r="Y90" s="28">
        <f>ROUND(IF(AP90="5",BI90,0),2)</f>
        <v>0</v>
      </c>
      <c r="AA90" s="28">
        <f>ROUND(IF(AP90="1",BG90,0),2)</f>
        <v>0</v>
      </c>
      <c r="AB90" s="28">
        <f>ROUND(IF(AP90="1",BH90,0),2)</f>
        <v>0</v>
      </c>
      <c r="AC90" s="28">
        <f>ROUND(IF(AP90="7",BG90,0),2)</f>
        <v>0</v>
      </c>
      <c r="AD90" s="28">
        <f>ROUND(IF(AP90="7",BH90,0),2)</f>
        <v>0</v>
      </c>
      <c r="AE90" s="28">
        <f>ROUND(IF(AP90="2",BG90,0),2)</f>
        <v>0</v>
      </c>
      <c r="AF90" s="28">
        <f>ROUND(IF(AP90="2",BH90,0),2)</f>
        <v>0</v>
      </c>
      <c r="AG90" s="28">
        <f>ROUND(IF(AP90="0",BI90,0),2)</f>
        <v>0</v>
      </c>
      <c r="AH90" s="11" t="s">
        <v>52</v>
      </c>
      <c r="AI90" s="28">
        <f>IF(AM90=0,L90,0)</f>
        <v>0</v>
      </c>
      <c r="AJ90" s="28">
        <f>IF(AM90=12,L90,0)</f>
        <v>0</v>
      </c>
      <c r="AK90" s="28">
        <f>IF(AM90=21,L90,0)</f>
        <v>0</v>
      </c>
      <c r="AM90" s="28">
        <v>21</v>
      </c>
      <c r="AN90" s="28">
        <f>H90*0</f>
        <v>0</v>
      </c>
      <c r="AO90" s="28">
        <f>H90*(1-0)</f>
        <v>0</v>
      </c>
      <c r="AP90" s="30" t="s">
        <v>279</v>
      </c>
      <c r="AU90" s="28">
        <f>ROUND(AV90+AW90,2)</f>
        <v>0</v>
      </c>
      <c r="AV90" s="28">
        <f>ROUND(G90*AN90,2)</f>
        <v>0</v>
      </c>
      <c r="AW90" s="28">
        <f>ROUND(G90*AO90,2)</f>
        <v>0</v>
      </c>
      <c r="AX90" s="30" t="s">
        <v>296</v>
      </c>
      <c r="AY90" s="30" t="s">
        <v>281</v>
      </c>
      <c r="AZ90" s="11" t="s">
        <v>61</v>
      </c>
      <c r="BB90" s="28">
        <f>AV90+AW90</f>
        <v>0</v>
      </c>
      <c r="BC90" s="28">
        <f>H90/(100-BD90)*100</f>
        <v>0</v>
      </c>
      <c r="BD90" s="28">
        <v>0</v>
      </c>
      <c r="BE90" s="28">
        <f>O90</f>
        <v>0</v>
      </c>
      <c r="BG90" s="28">
        <f>G90*AN90</f>
        <v>0</v>
      </c>
      <c r="BH90" s="28">
        <f>G90*AO90</f>
        <v>0</v>
      </c>
      <c r="BI90" s="28">
        <f>G90*H90</f>
        <v>0</v>
      </c>
      <c r="BJ90" s="30" t="s">
        <v>62</v>
      </c>
      <c r="BK90" s="28"/>
      <c r="BO90" s="28">
        <f>G90*H90</f>
        <v>0</v>
      </c>
      <c r="BV90" s="28">
        <f>I90</f>
        <v>21</v>
      </c>
      <c r="BW90" s="4" t="s">
        <v>295</v>
      </c>
    </row>
    <row r="91" spans="1:75" x14ac:dyDescent="0.25">
      <c r="A91" s="2" t="s">
        <v>297</v>
      </c>
      <c r="B91" s="3" t="s">
        <v>52</v>
      </c>
      <c r="C91" s="3" t="s">
        <v>298</v>
      </c>
      <c r="D91" s="49" t="s">
        <v>299</v>
      </c>
      <c r="E91" s="50"/>
      <c r="F91" s="3" t="s">
        <v>278</v>
      </c>
      <c r="G91" s="28">
        <v>1</v>
      </c>
      <c r="H91" s="28">
        <v>0</v>
      </c>
      <c r="I91" s="29">
        <v>21</v>
      </c>
      <c r="J91" s="28">
        <f>ROUND(G91*AN91,2)</f>
        <v>0</v>
      </c>
      <c r="K91" s="28">
        <f>ROUND(G91*AO91,2)</f>
        <v>0</v>
      </c>
      <c r="L91" s="28">
        <f>ROUND(G91*H91,2)</f>
        <v>0</v>
      </c>
      <c r="M91" s="28">
        <f>L91*(1+BV91/100)</f>
        <v>0</v>
      </c>
      <c r="N91" s="28">
        <v>0</v>
      </c>
      <c r="O91" s="28">
        <f>G91*N91</f>
        <v>0</v>
      </c>
      <c r="Y91" s="28">
        <f>ROUND(IF(AP91="5",BI91,0),2)</f>
        <v>0</v>
      </c>
      <c r="AA91" s="28">
        <f>ROUND(IF(AP91="1",BG91,0),2)</f>
        <v>0</v>
      </c>
      <c r="AB91" s="28">
        <f>ROUND(IF(AP91="1",BH91,0),2)</f>
        <v>0</v>
      </c>
      <c r="AC91" s="28">
        <f>ROUND(IF(AP91="7",BG91,0),2)</f>
        <v>0</v>
      </c>
      <c r="AD91" s="28">
        <f>ROUND(IF(AP91="7",BH91,0),2)</f>
        <v>0</v>
      </c>
      <c r="AE91" s="28">
        <f>ROUND(IF(AP91="2",BG91,0),2)</f>
        <v>0</v>
      </c>
      <c r="AF91" s="28">
        <f>ROUND(IF(AP91="2",BH91,0),2)</f>
        <v>0</v>
      </c>
      <c r="AG91" s="28">
        <f>ROUND(IF(AP91="0",BI91,0),2)</f>
        <v>0</v>
      </c>
      <c r="AH91" s="11" t="s">
        <v>52</v>
      </c>
      <c r="AI91" s="28">
        <f>IF(AM91=0,L91,0)</f>
        <v>0</v>
      </c>
      <c r="AJ91" s="28">
        <f>IF(AM91=12,L91,0)</f>
        <v>0</v>
      </c>
      <c r="AK91" s="28">
        <f>IF(AM91=21,L91,0)</f>
        <v>0</v>
      </c>
      <c r="AM91" s="28">
        <v>21</v>
      </c>
      <c r="AN91" s="28">
        <f>H91*0</f>
        <v>0</v>
      </c>
      <c r="AO91" s="28">
        <f>H91*(1-0)</f>
        <v>0</v>
      </c>
      <c r="AP91" s="30" t="s">
        <v>279</v>
      </c>
      <c r="AU91" s="28">
        <f>ROUND(AV91+AW91,2)</f>
        <v>0</v>
      </c>
      <c r="AV91" s="28">
        <f>ROUND(G91*AN91,2)</f>
        <v>0</v>
      </c>
      <c r="AW91" s="28">
        <f>ROUND(G91*AO91,2)</f>
        <v>0</v>
      </c>
      <c r="AX91" s="30" t="s">
        <v>296</v>
      </c>
      <c r="AY91" s="30" t="s">
        <v>281</v>
      </c>
      <c r="AZ91" s="11" t="s">
        <v>61</v>
      </c>
      <c r="BB91" s="28">
        <f>AV91+AW91</f>
        <v>0</v>
      </c>
      <c r="BC91" s="28">
        <f>H91/(100-BD91)*100</f>
        <v>0</v>
      </c>
      <c r="BD91" s="28">
        <v>0</v>
      </c>
      <c r="BE91" s="28">
        <f>O91</f>
        <v>0</v>
      </c>
      <c r="BG91" s="28">
        <f>G91*AN91</f>
        <v>0</v>
      </c>
      <c r="BH91" s="28">
        <f>G91*AO91</f>
        <v>0</v>
      </c>
      <c r="BI91" s="28">
        <f>G91*H91</f>
        <v>0</v>
      </c>
      <c r="BJ91" s="30" t="s">
        <v>62</v>
      </c>
      <c r="BK91" s="28"/>
      <c r="BO91" s="28">
        <f>G91*H91</f>
        <v>0</v>
      </c>
      <c r="BV91" s="28">
        <f>I91</f>
        <v>21</v>
      </c>
      <c r="BW91" s="4" t="s">
        <v>299</v>
      </c>
    </row>
    <row r="92" spans="1:75" x14ac:dyDescent="0.25">
      <c r="A92" s="2" t="s">
        <v>300</v>
      </c>
      <c r="B92" s="3" t="s">
        <v>52</v>
      </c>
      <c r="C92" s="3" t="s">
        <v>301</v>
      </c>
      <c r="D92" s="49" t="s">
        <v>302</v>
      </c>
      <c r="E92" s="50"/>
      <c r="F92" s="3" t="s">
        <v>278</v>
      </c>
      <c r="G92" s="28">
        <v>1</v>
      </c>
      <c r="H92" s="28">
        <v>0</v>
      </c>
      <c r="I92" s="29">
        <v>21</v>
      </c>
      <c r="J92" s="28">
        <f>ROUND(G92*AN92,2)</f>
        <v>0</v>
      </c>
      <c r="K92" s="28">
        <f>ROUND(G92*AO92,2)</f>
        <v>0</v>
      </c>
      <c r="L92" s="28">
        <f>ROUND(G92*H92,2)</f>
        <v>0</v>
      </c>
      <c r="M92" s="28">
        <f>L92*(1+BV92/100)</f>
        <v>0</v>
      </c>
      <c r="N92" s="28">
        <v>0</v>
      </c>
      <c r="O92" s="28">
        <f>G92*N92</f>
        <v>0</v>
      </c>
      <c r="Y92" s="28">
        <f>ROUND(IF(AP92="5",BI92,0),2)</f>
        <v>0</v>
      </c>
      <c r="AA92" s="28">
        <f>ROUND(IF(AP92="1",BG92,0),2)</f>
        <v>0</v>
      </c>
      <c r="AB92" s="28">
        <f>ROUND(IF(AP92="1",BH92,0),2)</f>
        <v>0</v>
      </c>
      <c r="AC92" s="28">
        <f>ROUND(IF(AP92="7",BG92,0),2)</f>
        <v>0</v>
      </c>
      <c r="AD92" s="28">
        <f>ROUND(IF(AP92="7",BH92,0),2)</f>
        <v>0</v>
      </c>
      <c r="AE92" s="28">
        <f>ROUND(IF(AP92="2",BG92,0),2)</f>
        <v>0</v>
      </c>
      <c r="AF92" s="28">
        <f>ROUND(IF(AP92="2",BH92,0),2)</f>
        <v>0</v>
      </c>
      <c r="AG92" s="28">
        <f>ROUND(IF(AP92="0",BI92,0),2)</f>
        <v>0</v>
      </c>
      <c r="AH92" s="11" t="s">
        <v>52</v>
      </c>
      <c r="AI92" s="28">
        <f>IF(AM92=0,L92,0)</f>
        <v>0</v>
      </c>
      <c r="AJ92" s="28">
        <f>IF(AM92=12,L92,0)</f>
        <v>0</v>
      </c>
      <c r="AK92" s="28">
        <f>IF(AM92=21,L92,0)</f>
        <v>0</v>
      </c>
      <c r="AM92" s="28">
        <v>21</v>
      </c>
      <c r="AN92" s="28">
        <f>H92*0</f>
        <v>0</v>
      </c>
      <c r="AO92" s="28">
        <f>H92*(1-0)</f>
        <v>0</v>
      </c>
      <c r="AP92" s="30" t="s">
        <v>279</v>
      </c>
      <c r="AU92" s="28">
        <f>ROUND(AV92+AW92,2)</f>
        <v>0</v>
      </c>
      <c r="AV92" s="28">
        <f>ROUND(G92*AN92,2)</f>
        <v>0</v>
      </c>
      <c r="AW92" s="28">
        <f>ROUND(G92*AO92,2)</f>
        <v>0</v>
      </c>
      <c r="AX92" s="30" t="s">
        <v>296</v>
      </c>
      <c r="AY92" s="30" t="s">
        <v>281</v>
      </c>
      <c r="AZ92" s="11" t="s">
        <v>61</v>
      </c>
      <c r="BB92" s="28">
        <f>AV92+AW92</f>
        <v>0</v>
      </c>
      <c r="BC92" s="28">
        <f>H92/(100-BD92)*100</f>
        <v>0</v>
      </c>
      <c r="BD92" s="28">
        <v>0</v>
      </c>
      <c r="BE92" s="28">
        <f>O92</f>
        <v>0</v>
      </c>
      <c r="BG92" s="28">
        <f>G92*AN92</f>
        <v>0</v>
      </c>
      <c r="BH92" s="28">
        <f>G92*AO92</f>
        <v>0</v>
      </c>
      <c r="BI92" s="28">
        <f>G92*H92</f>
        <v>0</v>
      </c>
      <c r="BJ92" s="30" t="s">
        <v>62</v>
      </c>
      <c r="BK92" s="28"/>
      <c r="BO92" s="28">
        <f>G92*H92</f>
        <v>0</v>
      </c>
      <c r="BV92" s="28">
        <f>I92</f>
        <v>21</v>
      </c>
      <c r="BW92" s="4" t="s">
        <v>302</v>
      </c>
    </row>
    <row r="93" spans="1:75" x14ac:dyDescent="0.25">
      <c r="A93" s="34" t="s">
        <v>303</v>
      </c>
      <c r="B93" s="35" t="s">
        <v>52</v>
      </c>
      <c r="C93" s="35" t="s">
        <v>304</v>
      </c>
      <c r="D93" s="53" t="s">
        <v>305</v>
      </c>
      <c r="E93" s="54"/>
      <c r="F93" s="35" t="s">
        <v>278</v>
      </c>
      <c r="G93" s="36">
        <v>1</v>
      </c>
      <c r="H93" s="36">
        <v>0</v>
      </c>
      <c r="I93" s="37">
        <v>21</v>
      </c>
      <c r="J93" s="36">
        <f>ROUND(G93*AN93,2)</f>
        <v>0</v>
      </c>
      <c r="K93" s="36">
        <f>ROUND(G93*AO93,2)</f>
        <v>0</v>
      </c>
      <c r="L93" s="36">
        <f>ROUND(G93*H93,2)</f>
        <v>0</v>
      </c>
      <c r="M93" s="36">
        <f>L93*(1+BV93/100)</f>
        <v>0</v>
      </c>
      <c r="N93" s="36">
        <v>0</v>
      </c>
      <c r="O93" s="36">
        <f>G93*N93</f>
        <v>0</v>
      </c>
      <c r="Y93" s="28">
        <f>ROUND(IF(AP93="5",BI93,0),2)</f>
        <v>0</v>
      </c>
      <c r="AA93" s="28">
        <f>ROUND(IF(AP93="1",BG93,0),2)</f>
        <v>0</v>
      </c>
      <c r="AB93" s="28">
        <f>ROUND(IF(AP93="1",BH93,0),2)</f>
        <v>0</v>
      </c>
      <c r="AC93" s="28">
        <f>ROUND(IF(AP93="7",BG93,0),2)</f>
        <v>0</v>
      </c>
      <c r="AD93" s="28">
        <f>ROUND(IF(AP93="7",BH93,0),2)</f>
        <v>0</v>
      </c>
      <c r="AE93" s="28">
        <f>ROUND(IF(AP93="2",BG93,0),2)</f>
        <v>0</v>
      </c>
      <c r="AF93" s="28">
        <f>ROUND(IF(AP93="2",BH93,0),2)</f>
        <v>0</v>
      </c>
      <c r="AG93" s="28">
        <f>ROUND(IF(AP93="0",BI93,0),2)</f>
        <v>0</v>
      </c>
      <c r="AH93" s="11" t="s">
        <v>52</v>
      </c>
      <c r="AI93" s="28">
        <f>IF(AM93=0,L93,0)</f>
        <v>0</v>
      </c>
      <c r="AJ93" s="28">
        <f>IF(AM93=12,L93,0)</f>
        <v>0</v>
      </c>
      <c r="AK93" s="28">
        <f>IF(AM93=21,L93,0)</f>
        <v>0</v>
      </c>
      <c r="AM93" s="28">
        <v>21</v>
      </c>
      <c r="AN93" s="28">
        <f>H93*0</f>
        <v>0</v>
      </c>
      <c r="AO93" s="28">
        <f>H93*(1-0)</f>
        <v>0</v>
      </c>
      <c r="AP93" s="30" t="s">
        <v>279</v>
      </c>
      <c r="AU93" s="28">
        <f>ROUND(AV93+AW93,2)</f>
        <v>0</v>
      </c>
      <c r="AV93" s="28">
        <f>ROUND(G93*AN93,2)</f>
        <v>0</v>
      </c>
      <c r="AW93" s="28">
        <f>ROUND(G93*AO93,2)</f>
        <v>0</v>
      </c>
      <c r="AX93" s="30" t="s">
        <v>296</v>
      </c>
      <c r="AY93" s="30" t="s">
        <v>281</v>
      </c>
      <c r="AZ93" s="11" t="s">
        <v>61</v>
      </c>
      <c r="BB93" s="28">
        <f>AV93+AW93</f>
        <v>0</v>
      </c>
      <c r="BC93" s="28">
        <f>H93/(100-BD93)*100</f>
        <v>0</v>
      </c>
      <c r="BD93" s="28">
        <v>0</v>
      </c>
      <c r="BE93" s="28">
        <f>O93</f>
        <v>0</v>
      </c>
      <c r="BG93" s="28">
        <f>G93*AN93</f>
        <v>0</v>
      </c>
      <c r="BH93" s="28">
        <f>G93*AO93</f>
        <v>0</v>
      </c>
      <c r="BI93" s="28">
        <f>G93*H93</f>
        <v>0</v>
      </c>
      <c r="BJ93" s="30" t="s">
        <v>62</v>
      </c>
      <c r="BK93" s="28"/>
      <c r="BO93" s="28">
        <f>G93*H93</f>
        <v>0</v>
      </c>
      <c r="BV93" s="28">
        <f>I93</f>
        <v>21</v>
      </c>
      <c r="BW93" s="4" t="s">
        <v>305</v>
      </c>
    </row>
    <row r="94" spans="1:75" x14ac:dyDescent="0.25">
      <c r="J94" s="48" t="s">
        <v>306</v>
      </c>
      <c r="K94" s="48"/>
      <c r="L94" s="38">
        <f>ROUND(L12+L30+L32+L34+L53+L84+L87+L89,2)</f>
        <v>0</v>
      </c>
      <c r="M94" s="38">
        <f>ROUND(M12+M30+M32+M34+M53+M84+M87+M89,2)</f>
        <v>0</v>
      </c>
    </row>
    <row r="95" spans="1:75" x14ac:dyDescent="0.25">
      <c r="A95" s="39" t="s">
        <v>307</v>
      </c>
    </row>
    <row r="96" spans="1:75" ht="12.75" customHeight="1" x14ac:dyDescent="0.25">
      <c r="A96" s="49" t="s">
        <v>52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</sheetData>
  <mergeCells count="113">
    <mergeCell ref="A1:O1"/>
    <mergeCell ref="A2:C3"/>
    <mergeCell ref="A4:C5"/>
    <mergeCell ref="A6:C7"/>
    <mergeCell ref="A8:C9"/>
    <mergeCell ref="F2:G3"/>
    <mergeCell ref="F4:G5"/>
    <mergeCell ref="F6:G7"/>
    <mergeCell ref="F8:G9"/>
    <mergeCell ref="I2:J3"/>
    <mergeCell ref="I4:J5"/>
    <mergeCell ref="I6:J7"/>
    <mergeCell ref="I8:J9"/>
    <mergeCell ref="D2:E3"/>
    <mergeCell ref="D4:E5"/>
    <mergeCell ref="D6:E7"/>
    <mergeCell ref="D11:E11"/>
    <mergeCell ref="J10:L10"/>
    <mergeCell ref="N10:O10"/>
    <mergeCell ref="D12:E12"/>
    <mergeCell ref="D13:E13"/>
    <mergeCell ref="K2:O3"/>
    <mergeCell ref="K4:O5"/>
    <mergeCell ref="K6:O7"/>
    <mergeCell ref="K8:O9"/>
    <mergeCell ref="D10:E10"/>
    <mergeCell ref="D8:E9"/>
    <mergeCell ref="H2:H3"/>
    <mergeCell ref="H4:H5"/>
    <mergeCell ref="H6:H7"/>
    <mergeCell ref="H8:H9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J94:K94"/>
    <mergeCell ref="A96:O96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9"/>
  <sheetViews>
    <sheetView workbookViewId="0">
      <selection activeCell="A49" sqref="A49:E49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99" t="s">
        <v>272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70" t="s">
        <v>0</v>
      </c>
      <c r="B2" s="65"/>
      <c r="C2" s="74" t="str">
        <f>'Výkaz výměr'!D2</f>
        <v>REKONSTRUKCE MÍSTNÍ KOMUNIKACE V OBCI RADOMYŠL</v>
      </c>
      <c r="D2" s="75"/>
      <c r="E2" s="64" t="s">
        <v>4</v>
      </c>
      <c r="F2" s="64" t="str">
        <f>'Výkaz výměr'!K2</f>
        <v>Městys Radomyšl</v>
      </c>
      <c r="G2" s="65"/>
      <c r="H2" s="64" t="s">
        <v>308</v>
      </c>
      <c r="I2" s="100" t="s">
        <v>52</v>
      </c>
    </row>
    <row r="3" spans="1:9" ht="25.5" customHeight="1" x14ac:dyDescent="0.25">
      <c r="A3" s="71"/>
      <c r="B3" s="50"/>
      <c r="C3" s="76"/>
      <c r="D3" s="76"/>
      <c r="E3" s="50"/>
      <c r="F3" s="50"/>
      <c r="G3" s="50"/>
      <c r="H3" s="50"/>
      <c r="I3" s="101"/>
    </row>
    <row r="4" spans="1:9" x14ac:dyDescent="0.25">
      <c r="A4" s="72" t="s">
        <v>6</v>
      </c>
      <c r="B4" s="50"/>
      <c r="C4" s="49" t="str">
        <f>'Výkaz výměr'!D4</f>
        <v>Venkovní vodovod</v>
      </c>
      <c r="D4" s="50"/>
      <c r="E4" s="49" t="s">
        <v>9</v>
      </c>
      <c r="F4" s="49" t="str">
        <f>'Výkaz výměr'!K4</f>
        <v> </v>
      </c>
      <c r="G4" s="50"/>
      <c r="H4" s="49" t="s">
        <v>308</v>
      </c>
      <c r="I4" s="101" t="s">
        <v>52</v>
      </c>
    </row>
    <row r="5" spans="1:9" ht="15" customHeight="1" x14ac:dyDescent="0.25">
      <c r="A5" s="71"/>
      <c r="B5" s="50"/>
      <c r="C5" s="50"/>
      <c r="D5" s="50"/>
      <c r="E5" s="50"/>
      <c r="F5" s="50"/>
      <c r="G5" s="50"/>
      <c r="H5" s="50"/>
      <c r="I5" s="101"/>
    </row>
    <row r="6" spans="1:9" x14ac:dyDescent="0.25">
      <c r="A6" s="72" t="s">
        <v>11</v>
      </c>
      <c r="B6" s="50"/>
      <c r="C6" s="49" t="str">
        <f>'Výkaz výměr'!D6</f>
        <v>parcely č. kat. 1378/8, 1378/9, 1386 v k. ú. Radomyšl</v>
      </c>
      <c r="D6" s="50"/>
      <c r="E6" s="49" t="s">
        <v>14</v>
      </c>
      <c r="F6" s="49" t="str">
        <f>'Výkaz výměr'!K6</f>
        <v> </v>
      </c>
      <c r="G6" s="50"/>
      <c r="H6" s="49" t="s">
        <v>308</v>
      </c>
      <c r="I6" s="101" t="s">
        <v>52</v>
      </c>
    </row>
    <row r="7" spans="1:9" ht="25.5" customHeight="1" x14ac:dyDescent="0.25">
      <c r="A7" s="71"/>
      <c r="B7" s="50"/>
      <c r="C7" s="50"/>
      <c r="D7" s="50"/>
      <c r="E7" s="50"/>
      <c r="F7" s="50"/>
      <c r="G7" s="50"/>
      <c r="H7" s="50"/>
      <c r="I7" s="101"/>
    </row>
    <row r="8" spans="1:9" x14ac:dyDescent="0.25">
      <c r="A8" s="72" t="s">
        <v>8</v>
      </c>
      <c r="B8" s="50"/>
      <c r="C8" s="49" t="str">
        <f>'Výkaz výměr'!H4</f>
        <v xml:space="preserve"> </v>
      </c>
      <c r="D8" s="50"/>
      <c r="E8" s="49" t="s">
        <v>13</v>
      </c>
      <c r="F8" s="49" t="str">
        <f>'Výkaz výměr'!H6</f>
        <v xml:space="preserve"> </v>
      </c>
      <c r="G8" s="50"/>
      <c r="H8" s="50" t="s">
        <v>309</v>
      </c>
      <c r="I8" s="102">
        <v>73</v>
      </c>
    </row>
    <row r="9" spans="1:9" x14ac:dyDescent="0.25">
      <c r="A9" s="71"/>
      <c r="B9" s="50"/>
      <c r="C9" s="50"/>
      <c r="D9" s="50"/>
      <c r="E9" s="50"/>
      <c r="F9" s="50"/>
      <c r="G9" s="50"/>
      <c r="H9" s="50"/>
      <c r="I9" s="101"/>
    </row>
    <row r="10" spans="1:9" x14ac:dyDescent="0.25">
      <c r="A10" s="72" t="s">
        <v>15</v>
      </c>
      <c r="B10" s="50"/>
      <c r="C10" s="49" t="str">
        <f>'Výkaz výměr'!D8</f>
        <v xml:space="preserve"> </v>
      </c>
      <c r="D10" s="50"/>
      <c r="E10" s="49" t="s">
        <v>18</v>
      </c>
      <c r="F10" s="49" t="str">
        <f>'Výkaz výměr'!K8</f>
        <v>Ing. Michal Albrecht</v>
      </c>
      <c r="G10" s="50"/>
      <c r="H10" s="50" t="s">
        <v>310</v>
      </c>
      <c r="I10" s="96" t="str">
        <f>'Výkaz výměr'!H8</f>
        <v>03.11.2025</v>
      </c>
    </row>
    <row r="11" spans="1:9" x14ac:dyDescent="0.25">
      <c r="A11" s="98"/>
      <c r="B11" s="54"/>
      <c r="C11" s="54"/>
      <c r="D11" s="54"/>
      <c r="E11" s="54"/>
      <c r="F11" s="54"/>
      <c r="G11" s="54"/>
      <c r="H11" s="54"/>
      <c r="I11" s="97"/>
    </row>
    <row r="13" spans="1:9" ht="15.75" x14ac:dyDescent="0.25">
      <c r="A13" s="89" t="s">
        <v>324</v>
      </c>
      <c r="B13" s="89"/>
      <c r="C13" s="89"/>
      <c r="D13" s="89"/>
      <c r="E13" s="89"/>
    </row>
    <row r="14" spans="1:9" x14ac:dyDescent="0.25">
      <c r="A14" s="90" t="s">
        <v>325</v>
      </c>
      <c r="B14" s="91"/>
      <c r="C14" s="91"/>
      <c r="D14" s="91"/>
      <c r="E14" s="92"/>
      <c r="F14" s="40" t="s">
        <v>326</v>
      </c>
      <c r="G14" s="40" t="s">
        <v>327</v>
      </c>
      <c r="H14" s="40" t="s">
        <v>328</v>
      </c>
      <c r="I14" s="40" t="s">
        <v>326</v>
      </c>
    </row>
    <row r="15" spans="1:9" x14ac:dyDescent="0.25">
      <c r="A15" s="77" t="s">
        <v>312</v>
      </c>
      <c r="B15" s="78"/>
      <c r="C15" s="78"/>
      <c r="D15" s="78"/>
      <c r="E15" s="79"/>
      <c r="F15" s="41">
        <v>0</v>
      </c>
      <c r="G15" s="42" t="s">
        <v>52</v>
      </c>
      <c r="H15" s="42" t="s">
        <v>52</v>
      </c>
      <c r="I15" s="41">
        <f t="shared" ref="I15:I21" si="0">F15</f>
        <v>0</v>
      </c>
    </row>
    <row r="16" spans="1:9" x14ac:dyDescent="0.25">
      <c r="A16" s="77" t="s">
        <v>313</v>
      </c>
      <c r="B16" s="78"/>
      <c r="C16" s="78"/>
      <c r="D16" s="78"/>
      <c r="E16" s="79"/>
      <c r="F16" s="41">
        <v>0</v>
      </c>
      <c r="G16" s="42" t="s">
        <v>52</v>
      </c>
      <c r="H16" s="42" t="s">
        <v>52</v>
      </c>
      <c r="I16" s="41">
        <f t="shared" si="0"/>
        <v>0</v>
      </c>
    </row>
    <row r="17" spans="1:9" x14ac:dyDescent="0.25">
      <c r="A17" s="77" t="s">
        <v>315</v>
      </c>
      <c r="B17" s="78"/>
      <c r="C17" s="78"/>
      <c r="D17" s="78"/>
      <c r="E17" s="79"/>
      <c r="F17" s="41">
        <v>0</v>
      </c>
      <c r="G17" s="42" t="s">
        <v>52</v>
      </c>
      <c r="H17" s="42" t="s">
        <v>52</v>
      </c>
      <c r="I17" s="41">
        <f t="shared" si="0"/>
        <v>0</v>
      </c>
    </row>
    <row r="18" spans="1:9" x14ac:dyDescent="0.25">
      <c r="A18" s="77" t="s">
        <v>317</v>
      </c>
      <c r="B18" s="78"/>
      <c r="C18" s="78"/>
      <c r="D18" s="78"/>
      <c r="E18" s="79"/>
      <c r="F18" s="41">
        <v>0</v>
      </c>
      <c r="G18" s="42" t="s">
        <v>52</v>
      </c>
      <c r="H18" s="42" t="s">
        <v>52</v>
      </c>
      <c r="I18" s="41">
        <f t="shared" si="0"/>
        <v>0</v>
      </c>
    </row>
    <row r="19" spans="1:9" x14ac:dyDescent="0.25">
      <c r="A19" s="77" t="s">
        <v>319</v>
      </c>
      <c r="B19" s="78"/>
      <c r="C19" s="78"/>
      <c r="D19" s="78"/>
      <c r="E19" s="79"/>
      <c r="F19" s="41">
        <v>0</v>
      </c>
      <c r="G19" s="42" t="s">
        <v>52</v>
      </c>
      <c r="H19" s="42" t="s">
        <v>52</v>
      </c>
      <c r="I19" s="41">
        <f t="shared" si="0"/>
        <v>0</v>
      </c>
    </row>
    <row r="20" spans="1:9" x14ac:dyDescent="0.25">
      <c r="A20" s="77" t="s">
        <v>321</v>
      </c>
      <c r="B20" s="78"/>
      <c r="C20" s="78"/>
      <c r="D20" s="78"/>
      <c r="E20" s="79"/>
      <c r="F20" s="41">
        <v>0</v>
      </c>
      <c r="G20" s="42" t="s">
        <v>52</v>
      </c>
      <c r="H20" s="42" t="s">
        <v>52</v>
      </c>
      <c r="I20" s="41">
        <f t="shared" si="0"/>
        <v>0</v>
      </c>
    </row>
    <row r="21" spans="1:9" x14ac:dyDescent="0.25">
      <c r="A21" s="80" t="s">
        <v>323</v>
      </c>
      <c r="B21" s="81"/>
      <c r="C21" s="81"/>
      <c r="D21" s="81"/>
      <c r="E21" s="82"/>
      <c r="F21" s="43">
        <v>0</v>
      </c>
      <c r="G21" s="44" t="s">
        <v>52</v>
      </c>
      <c r="H21" s="44" t="s">
        <v>52</v>
      </c>
      <c r="I21" s="43">
        <f t="shared" si="0"/>
        <v>0</v>
      </c>
    </row>
    <row r="22" spans="1:9" x14ac:dyDescent="0.25">
      <c r="A22" s="83" t="s">
        <v>329</v>
      </c>
      <c r="B22" s="84"/>
      <c r="C22" s="84"/>
      <c r="D22" s="84"/>
      <c r="E22" s="85"/>
      <c r="F22" s="45" t="s">
        <v>52</v>
      </c>
      <c r="G22" s="46" t="s">
        <v>52</v>
      </c>
      <c r="H22" s="46" t="s">
        <v>52</v>
      </c>
      <c r="I22" s="47">
        <f>SUM(I15:I21)</f>
        <v>0</v>
      </c>
    </row>
    <row r="24" spans="1:9" x14ac:dyDescent="0.25">
      <c r="A24" s="90" t="s">
        <v>311</v>
      </c>
      <c r="B24" s="91"/>
      <c r="C24" s="91"/>
      <c r="D24" s="91"/>
      <c r="E24" s="92"/>
      <c r="F24" s="40" t="s">
        <v>326</v>
      </c>
      <c r="G24" s="40" t="s">
        <v>327</v>
      </c>
      <c r="H24" s="40" t="s">
        <v>328</v>
      </c>
      <c r="I24" s="40" t="s">
        <v>326</v>
      </c>
    </row>
    <row r="25" spans="1:9" x14ac:dyDescent="0.25">
      <c r="A25" s="77" t="s">
        <v>286</v>
      </c>
      <c r="B25" s="78"/>
      <c r="C25" s="78"/>
      <c r="D25" s="78"/>
      <c r="E25" s="79"/>
      <c r="F25" s="41">
        <v>0</v>
      </c>
      <c r="G25" s="42" t="s">
        <v>52</v>
      </c>
      <c r="H25" s="42" t="s">
        <v>52</v>
      </c>
      <c r="I25" s="41">
        <f t="shared" ref="I25:I30" si="1">F25</f>
        <v>0</v>
      </c>
    </row>
    <row r="26" spans="1:9" x14ac:dyDescent="0.25">
      <c r="A26" s="77" t="s">
        <v>314</v>
      </c>
      <c r="B26" s="78"/>
      <c r="C26" s="78"/>
      <c r="D26" s="78"/>
      <c r="E26" s="79"/>
      <c r="F26" s="41">
        <v>0</v>
      </c>
      <c r="G26" s="42" t="s">
        <v>52</v>
      </c>
      <c r="H26" s="42" t="s">
        <v>52</v>
      </c>
      <c r="I26" s="41">
        <f t="shared" si="1"/>
        <v>0</v>
      </c>
    </row>
    <row r="27" spans="1:9" x14ac:dyDescent="0.25">
      <c r="A27" s="77" t="s">
        <v>316</v>
      </c>
      <c r="B27" s="78"/>
      <c r="C27" s="78"/>
      <c r="D27" s="78"/>
      <c r="E27" s="79"/>
      <c r="F27" s="41">
        <v>0</v>
      </c>
      <c r="G27" s="42" t="s">
        <v>52</v>
      </c>
      <c r="H27" s="42" t="s">
        <v>52</v>
      </c>
      <c r="I27" s="41">
        <f t="shared" si="1"/>
        <v>0</v>
      </c>
    </row>
    <row r="28" spans="1:9" x14ac:dyDescent="0.25">
      <c r="A28" s="77" t="s">
        <v>318</v>
      </c>
      <c r="B28" s="78"/>
      <c r="C28" s="78"/>
      <c r="D28" s="78"/>
      <c r="E28" s="79"/>
      <c r="F28" s="41">
        <v>0</v>
      </c>
      <c r="G28" s="42" t="s">
        <v>52</v>
      </c>
      <c r="H28" s="42" t="s">
        <v>52</v>
      </c>
      <c r="I28" s="41">
        <f t="shared" si="1"/>
        <v>0</v>
      </c>
    </row>
    <row r="29" spans="1:9" x14ac:dyDescent="0.25">
      <c r="A29" s="77" t="s">
        <v>320</v>
      </c>
      <c r="B29" s="78"/>
      <c r="C29" s="78"/>
      <c r="D29" s="78"/>
      <c r="E29" s="79"/>
      <c r="F29" s="41">
        <v>0</v>
      </c>
      <c r="G29" s="42" t="s">
        <v>52</v>
      </c>
      <c r="H29" s="42" t="s">
        <v>52</v>
      </c>
      <c r="I29" s="41">
        <f t="shared" si="1"/>
        <v>0</v>
      </c>
    </row>
    <row r="30" spans="1:9" x14ac:dyDescent="0.25">
      <c r="A30" s="80" t="s">
        <v>322</v>
      </c>
      <c r="B30" s="81"/>
      <c r="C30" s="81"/>
      <c r="D30" s="81"/>
      <c r="E30" s="82"/>
      <c r="F30" s="43">
        <v>0</v>
      </c>
      <c r="G30" s="44" t="s">
        <v>52</v>
      </c>
      <c r="H30" s="44" t="s">
        <v>52</v>
      </c>
      <c r="I30" s="43">
        <f t="shared" si="1"/>
        <v>0</v>
      </c>
    </row>
    <row r="31" spans="1:9" x14ac:dyDescent="0.25">
      <c r="A31" s="83" t="s">
        <v>330</v>
      </c>
      <c r="B31" s="84"/>
      <c r="C31" s="84"/>
      <c r="D31" s="84"/>
      <c r="E31" s="85"/>
      <c r="F31" s="45" t="s">
        <v>52</v>
      </c>
      <c r="G31" s="46" t="s">
        <v>52</v>
      </c>
      <c r="H31" s="46" t="s">
        <v>52</v>
      </c>
      <c r="I31" s="47">
        <f>SUM(I25:I30)</f>
        <v>0</v>
      </c>
    </row>
    <row r="33" spans="1:9" ht="15.75" x14ac:dyDescent="0.25">
      <c r="A33" s="93" t="s">
        <v>331</v>
      </c>
      <c r="B33" s="94"/>
      <c r="C33" s="94"/>
      <c r="D33" s="94"/>
      <c r="E33" s="95"/>
      <c r="F33" s="86">
        <f>I22+I31</f>
        <v>0</v>
      </c>
      <c r="G33" s="87"/>
      <c r="H33" s="87"/>
      <c r="I33" s="88"/>
    </row>
    <row r="37" spans="1:9" ht="15.75" x14ac:dyDescent="0.25">
      <c r="A37" s="89" t="s">
        <v>332</v>
      </c>
      <c r="B37" s="89"/>
      <c r="C37" s="89"/>
      <c r="D37" s="89"/>
      <c r="E37" s="89"/>
    </row>
    <row r="38" spans="1:9" x14ac:dyDescent="0.25">
      <c r="A38" s="90" t="s">
        <v>333</v>
      </c>
      <c r="B38" s="91"/>
      <c r="C38" s="91"/>
      <c r="D38" s="91"/>
      <c r="E38" s="92"/>
      <c r="F38" s="40" t="s">
        <v>326</v>
      </c>
      <c r="G38" s="40" t="s">
        <v>327</v>
      </c>
      <c r="H38" s="40" t="s">
        <v>328</v>
      </c>
      <c r="I38" s="40" t="s">
        <v>326</v>
      </c>
    </row>
    <row r="39" spans="1:9" x14ac:dyDescent="0.25">
      <c r="A39" s="77" t="s">
        <v>274</v>
      </c>
      <c r="B39" s="78"/>
      <c r="C39" s="78"/>
      <c r="D39" s="78"/>
      <c r="E39" s="79"/>
      <c r="F39" s="41">
        <f>SUM('Výkaz výměr'!BL12:BL186)</f>
        <v>0</v>
      </c>
      <c r="G39" s="42" t="s">
        <v>52</v>
      </c>
      <c r="H39" s="42" t="s">
        <v>52</v>
      </c>
      <c r="I39" s="41">
        <f t="shared" ref="I39:I48" si="2">F39</f>
        <v>0</v>
      </c>
    </row>
    <row r="40" spans="1:9" x14ac:dyDescent="0.25">
      <c r="A40" s="77" t="s">
        <v>334</v>
      </c>
      <c r="B40" s="78"/>
      <c r="C40" s="78"/>
      <c r="D40" s="78"/>
      <c r="E40" s="79"/>
      <c r="F40" s="41">
        <f>SUM('Výkaz výměr'!BM12:BM186)</f>
        <v>0</v>
      </c>
      <c r="G40" s="42" t="s">
        <v>52</v>
      </c>
      <c r="H40" s="42" t="s">
        <v>52</v>
      </c>
      <c r="I40" s="41">
        <f t="shared" si="2"/>
        <v>0</v>
      </c>
    </row>
    <row r="41" spans="1:9" x14ac:dyDescent="0.25">
      <c r="A41" s="77" t="s">
        <v>286</v>
      </c>
      <c r="B41" s="78"/>
      <c r="C41" s="78"/>
      <c r="D41" s="78"/>
      <c r="E41" s="79"/>
      <c r="F41" s="41">
        <f>SUM('Výkaz výměr'!BN12:BN186)</f>
        <v>0</v>
      </c>
      <c r="G41" s="42" t="s">
        <v>52</v>
      </c>
      <c r="H41" s="42" t="s">
        <v>52</v>
      </c>
      <c r="I41" s="41">
        <f t="shared" si="2"/>
        <v>0</v>
      </c>
    </row>
    <row r="42" spans="1:9" x14ac:dyDescent="0.25">
      <c r="A42" s="77" t="s">
        <v>292</v>
      </c>
      <c r="B42" s="78"/>
      <c r="C42" s="78"/>
      <c r="D42" s="78"/>
      <c r="E42" s="79"/>
      <c r="F42" s="41">
        <f>SUM('Výkaz výměr'!BO12:BO186)</f>
        <v>0</v>
      </c>
      <c r="G42" s="42" t="s">
        <v>52</v>
      </c>
      <c r="H42" s="42" t="s">
        <v>52</v>
      </c>
      <c r="I42" s="41">
        <f t="shared" si="2"/>
        <v>0</v>
      </c>
    </row>
    <row r="43" spans="1:9" x14ac:dyDescent="0.25">
      <c r="A43" s="77" t="s">
        <v>335</v>
      </c>
      <c r="B43" s="78"/>
      <c r="C43" s="78"/>
      <c r="D43" s="78"/>
      <c r="E43" s="79"/>
      <c r="F43" s="41">
        <f>SUM('Výkaz výměr'!BP12:BP186)</f>
        <v>0</v>
      </c>
      <c r="G43" s="42" t="s">
        <v>52</v>
      </c>
      <c r="H43" s="42" t="s">
        <v>52</v>
      </c>
      <c r="I43" s="41">
        <f t="shared" si="2"/>
        <v>0</v>
      </c>
    </row>
    <row r="44" spans="1:9" x14ac:dyDescent="0.25">
      <c r="A44" s="77" t="s">
        <v>316</v>
      </c>
      <c r="B44" s="78"/>
      <c r="C44" s="78"/>
      <c r="D44" s="78"/>
      <c r="E44" s="79"/>
      <c r="F44" s="41">
        <f>SUM('Výkaz výměr'!BQ12:BQ186)</f>
        <v>0</v>
      </c>
      <c r="G44" s="42" t="s">
        <v>52</v>
      </c>
      <c r="H44" s="42" t="s">
        <v>52</v>
      </c>
      <c r="I44" s="41">
        <f t="shared" si="2"/>
        <v>0</v>
      </c>
    </row>
    <row r="45" spans="1:9" x14ac:dyDescent="0.25">
      <c r="A45" s="77" t="s">
        <v>318</v>
      </c>
      <c r="B45" s="78"/>
      <c r="C45" s="78"/>
      <c r="D45" s="78"/>
      <c r="E45" s="79"/>
      <c r="F45" s="41">
        <f>SUM('Výkaz výměr'!BR12:BR186)</f>
        <v>0</v>
      </c>
      <c r="G45" s="42" t="s">
        <v>52</v>
      </c>
      <c r="H45" s="42" t="s">
        <v>52</v>
      </c>
      <c r="I45" s="41">
        <f t="shared" si="2"/>
        <v>0</v>
      </c>
    </row>
    <row r="46" spans="1:9" x14ac:dyDescent="0.25">
      <c r="A46" s="77" t="s">
        <v>336</v>
      </c>
      <c r="B46" s="78"/>
      <c r="C46" s="78"/>
      <c r="D46" s="78"/>
      <c r="E46" s="79"/>
      <c r="F46" s="41">
        <f>SUM('Výkaz výměr'!BS12:BS186)</f>
        <v>0</v>
      </c>
      <c r="G46" s="42" t="s">
        <v>52</v>
      </c>
      <c r="H46" s="42" t="s">
        <v>52</v>
      </c>
      <c r="I46" s="41">
        <f t="shared" si="2"/>
        <v>0</v>
      </c>
    </row>
    <row r="47" spans="1:9" x14ac:dyDescent="0.25">
      <c r="A47" s="77" t="s">
        <v>337</v>
      </c>
      <c r="B47" s="78"/>
      <c r="C47" s="78"/>
      <c r="D47" s="78"/>
      <c r="E47" s="79"/>
      <c r="F47" s="41">
        <f>SUM('Výkaz výměr'!BT12:BT186)</f>
        <v>0</v>
      </c>
      <c r="G47" s="42" t="s">
        <v>52</v>
      </c>
      <c r="H47" s="42" t="s">
        <v>52</v>
      </c>
      <c r="I47" s="41">
        <f t="shared" si="2"/>
        <v>0</v>
      </c>
    </row>
    <row r="48" spans="1:9" x14ac:dyDescent="0.25">
      <c r="A48" s="80" t="s">
        <v>338</v>
      </c>
      <c r="B48" s="81"/>
      <c r="C48" s="81"/>
      <c r="D48" s="81"/>
      <c r="E48" s="82"/>
      <c r="F48" s="43">
        <f>SUM('Výkaz výměr'!BU12:BU186)</f>
        <v>0</v>
      </c>
      <c r="G48" s="44" t="s">
        <v>52</v>
      </c>
      <c r="H48" s="44" t="s">
        <v>52</v>
      </c>
      <c r="I48" s="43">
        <f t="shared" si="2"/>
        <v>0</v>
      </c>
    </row>
    <row r="49" spans="1:9" x14ac:dyDescent="0.25">
      <c r="A49" s="83" t="s">
        <v>339</v>
      </c>
      <c r="B49" s="84"/>
      <c r="C49" s="84"/>
      <c r="D49" s="84"/>
      <c r="E49" s="85"/>
      <c r="F49" s="45" t="s">
        <v>52</v>
      </c>
      <c r="G49" s="46" t="s">
        <v>52</v>
      </c>
      <c r="H49" s="46" t="s">
        <v>52</v>
      </c>
      <c r="I49" s="47">
        <f>SUM(I39:I48)</f>
        <v>0</v>
      </c>
    </row>
  </sheetData>
  <mergeCells count="64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19:E19"/>
    <mergeCell ref="A20:E20"/>
    <mergeCell ref="A21:E21"/>
    <mergeCell ref="A22:E22"/>
    <mergeCell ref="A24:E24"/>
    <mergeCell ref="A25:E25"/>
    <mergeCell ref="A26:E26"/>
    <mergeCell ref="A27:E27"/>
    <mergeCell ref="A28:E28"/>
    <mergeCell ref="A29:E29"/>
    <mergeCell ref="A30:E30"/>
    <mergeCell ref="A31:E31"/>
    <mergeCell ref="A33:E33"/>
    <mergeCell ref="F33:I33"/>
    <mergeCell ref="A37:E37"/>
    <mergeCell ref="A38:E38"/>
    <mergeCell ref="A39:E39"/>
    <mergeCell ref="A40:E40"/>
    <mergeCell ref="A46:E46"/>
    <mergeCell ref="A47:E47"/>
    <mergeCell ref="A48:E48"/>
    <mergeCell ref="A49:E49"/>
    <mergeCell ref="A41:E41"/>
    <mergeCell ref="A42:E42"/>
    <mergeCell ref="A43:E43"/>
    <mergeCell ref="A44:E44"/>
    <mergeCell ref="A45:E4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Výkaz výměr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Jindřich Korbel</cp:lastModifiedBy>
  <dcterms:created xsi:type="dcterms:W3CDTF">2021-06-10T20:06:38Z</dcterms:created>
  <dcterms:modified xsi:type="dcterms:W3CDTF">2025-11-06T07:08:20Z</dcterms:modified>
</cp:coreProperties>
</file>